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cts\Seitz_USDA_Cover_Crops\Manuscripts\2023 CCRE Microcosms\SOM\"/>
    </mc:Choice>
  </mc:AlternateContent>
  <xr:revisionPtr revIDLastSave="0" documentId="13_ncr:1_{1920F1CD-DC57-4DF5-9070-1059DF419DC8}" xr6:coauthVersionLast="45" xr6:coauthVersionMax="47" xr10:uidLastSave="{00000000-0000-0000-0000-000000000000}"/>
  <bookViews>
    <workbookView xWindow="-120" yWindow="-120" windowWidth="29040" windowHeight="17640" activeTab="4" xr2:uid="{17CE58B9-A78C-3143-A11F-2F96AC30DA8E}"/>
  </bookViews>
  <sheets>
    <sheet name="TOC" sheetId="1" r:id="rId1"/>
    <sheet name="Metagenome Stats" sheetId="2" r:id="rId2"/>
    <sheet name="assembly_stats" sheetId="3" r:id="rId3"/>
    <sheet name="MAG_stats" sheetId="4" r:id="rId4"/>
    <sheet name="MAG_rel_Abund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7" i="5" l="1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<sst xmlns="http://schemas.openxmlformats.org/spreadsheetml/2006/main" count="1848" uniqueCount="660">
  <si>
    <t>assembly_stats</t>
  </si>
  <si>
    <t>MAG_stats</t>
  </si>
  <si>
    <t>MAG_rel_abundance</t>
  </si>
  <si>
    <t>Metagenome_stats</t>
  </si>
  <si>
    <t>Metagenome sequencing sample accession numbers and sequeuncing statistics</t>
  </si>
  <si>
    <t>Metagenome assembly stats</t>
  </si>
  <si>
    <t>Metagenome-assembled genome quality and taxonomy</t>
  </si>
  <si>
    <t>Metagenome-assembled genome relative abundances across the metagenomes</t>
  </si>
  <si>
    <t>Description</t>
  </si>
  <si>
    <t>bin.id</t>
  </si>
  <si>
    <t>taxonomy</t>
  </si>
  <si>
    <t>CerealRyeT10</t>
  </si>
  <si>
    <t>CerealRyeT21</t>
  </si>
  <si>
    <t>CerealRyeT3</t>
  </si>
  <si>
    <t>CerealRyeT5</t>
  </si>
  <si>
    <t>CerealRyeT7</t>
  </si>
  <si>
    <t>ControlT0</t>
  </si>
  <si>
    <t>ControlT10</t>
  </si>
  <si>
    <t>ControlT21</t>
  </si>
  <si>
    <t>ControlT3</t>
  </si>
  <si>
    <t>ControlT5</t>
  </si>
  <si>
    <t>ControlT7</t>
  </si>
  <si>
    <t>HairyVetchT10</t>
  </si>
  <si>
    <t>HairyVetchT21</t>
  </si>
  <si>
    <t>HairyVetchT3</t>
  </si>
  <si>
    <t>HairyVetchT5</t>
  </si>
  <si>
    <t>HairyVetchT7</t>
  </si>
  <si>
    <t>RapeseedT10</t>
  </si>
  <si>
    <t>RapeseedT21</t>
  </si>
  <si>
    <t>RapeseedT3</t>
  </si>
  <si>
    <t>RapeseedT5</t>
  </si>
  <si>
    <t>RapeseedT7</t>
  </si>
  <si>
    <t>SorghumT10</t>
  </si>
  <si>
    <t>SorghumT21</t>
  </si>
  <si>
    <t>SorghumT3</t>
  </si>
  <si>
    <t>SorghumT5</t>
  </si>
  <si>
    <t>SorghumT7</t>
  </si>
  <si>
    <t>C_No_T0_bin.14.renamed</t>
  </si>
  <si>
    <t>C_No_T0_bin.19.renamed</t>
  </si>
  <si>
    <t>C_No_T0_bin.2.renamed</t>
  </si>
  <si>
    <t>C_No_T0_bin.21.renamed</t>
  </si>
  <si>
    <t>C_No_T0_bin.28.renamed</t>
  </si>
  <si>
    <t>C_No_T0_bin.34.renamed</t>
  </si>
  <si>
    <t>C_No_T0_bin.36.renamed</t>
  </si>
  <si>
    <t>C_No_T0_bin.37.renamed</t>
  </si>
  <si>
    <t>C_No_T0_bin.38.renamed</t>
  </si>
  <si>
    <t>C_No_T0_bin.41.renamed</t>
  </si>
  <si>
    <t>C_No_T20_A_bin.10.renamed</t>
  </si>
  <si>
    <t>C_No_T20_A_bin.101.renamed</t>
  </si>
  <si>
    <t>C_No_T20_A_bin.102.renamed</t>
  </si>
  <si>
    <t>C_No_T20_A_bin.113.renamed</t>
  </si>
  <si>
    <t>C_No_T20_A_bin.115.renamed</t>
  </si>
  <si>
    <t>C_No_T20_A_bin.116.renamed</t>
  </si>
  <si>
    <t>C_No_T20_A_bin.15.renamed</t>
  </si>
  <si>
    <t>C_No_T20_A_bin.16.renamed</t>
  </si>
  <si>
    <t>C_No_T20_A_bin.18.renamed</t>
  </si>
  <si>
    <t>C_No_T20_A_bin.27.renamed</t>
  </si>
  <si>
    <t>C_No_T20_A_bin.28.renamed</t>
  </si>
  <si>
    <t>C_No_T20_A_bin.3.renamed</t>
  </si>
  <si>
    <t>C_No_T20_A_bin.30.renamed</t>
  </si>
  <si>
    <t>C_No_T20_A_bin.31.renamed</t>
  </si>
  <si>
    <t>C_No_T20_A_bin.33.renamed</t>
  </si>
  <si>
    <t>C_No_T20_A_bin.4.renamed</t>
  </si>
  <si>
    <t>C_No_T20_A_bin.42.renamed</t>
  </si>
  <si>
    <t>C_No_T20_A_bin.43.renamed</t>
  </si>
  <si>
    <t>C_No_T20_A_bin.5.renamed</t>
  </si>
  <si>
    <t>C_No_T20_A_bin.51.renamed</t>
  </si>
  <si>
    <t>C_No_T20_A_bin.53.renamed</t>
  </si>
  <si>
    <t>C_No_T20_A_bin.54.renamed</t>
  </si>
  <si>
    <t>C_No_T20_A_bin.57.renamed</t>
  </si>
  <si>
    <t>C_No_T20_A_bin.76.renamed</t>
  </si>
  <si>
    <t>C_No_T20_A_bin.80.renamed</t>
  </si>
  <si>
    <t>C_No_T20_A_bin.94.renamed</t>
  </si>
  <si>
    <t>C_No_T20_A_bin.95.renamed</t>
  </si>
  <si>
    <t>C_No_T20_B_bin.101.renamed</t>
  </si>
  <si>
    <t>C_No_T20_B_bin.102.renamed</t>
  </si>
  <si>
    <t>C_No_T20_B_bin.104.renamed</t>
  </si>
  <si>
    <t>C_No_T20_B_bin.117.renamed</t>
  </si>
  <si>
    <t>C_No_T20_B_bin.119.renamed</t>
  </si>
  <si>
    <t>C_No_T20_B_bin.125.renamed</t>
  </si>
  <si>
    <t>C_No_T20_B_bin.126.renamed</t>
  </si>
  <si>
    <t>C_No_T20_B_bin.127.renamed</t>
  </si>
  <si>
    <t>C_No_T20_B_bin.133.renamed</t>
  </si>
  <si>
    <t>C_No_T20_B_bin.16.renamed</t>
  </si>
  <si>
    <t>C_No_T20_B_bin.2.renamed</t>
  </si>
  <si>
    <t>C_No_T20_B_bin.22.renamed</t>
  </si>
  <si>
    <t>C_No_T20_B_bin.24.renamed</t>
  </si>
  <si>
    <t>C_No_T20_B_bin.25.renamed</t>
  </si>
  <si>
    <t>C_No_T20_B_bin.3.renamed</t>
  </si>
  <si>
    <t>C_No_T20_B_bin.33.renamed</t>
  </si>
  <si>
    <t>C_No_T20_B_bin.39.renamed</t>
  </si>
  <si>
    <t>C_No_T20_B_bin.4.renamed</t>
  </si>
  <si>
    <t>C_No_T20_B_bin.40.renamed</t>
  </si>
  <si>
    <t>C_No_T20_B_bin.41.renamed</t>
  </si>
  <si>
    <t>C_No_T20_B_bin.42.renamed</t>
  </si>
  <si>
    <t>C_No_T20_B_bin.46.renamed</t>
  </si>
  <si>
    <t>C_No_T20_B_bin.57.renamed</t>
  </si>
  <si>
    <t>C_No_T20_B_bin.59.renamed</t>
  </si>
  <si>
    <t>C_No_T20_B_bin.60.renamed</t>
  </si>
  <si>
    <t>C_No_T20_B_bin.66.renamed</t>
  </si>
  <si>
    <t>C_No_T20_B_bin.69.renamed</t>
  </si>
  <si>
    <t>C_No_T20_B_bin.7.renamed</t>
  </si>
  <si>
    <t>C_No_T20_B_bin.80.renamed</t>
  </si>
  <si>
    <t>C_No_T20_B_bin.88.renamed</t>
  </si>
  <si>
    <t>C_No_T20_B_bin.90.renamed</t>
  </si>
  <si>
    <t>C_No_T20_B_bin.94.renamed</t>
  </si>
  <si>
    <t>C_No_T20_B_bin.95.renamed</t>
  </si>
  <si>
    <t>C_No_T20_B_bin.97.renamed</t>
  </si>
  <si>
    <t>C_No_T20_C_bin.1.renamed</t>
  </si>
  <si>
    <t>C_No_T20_C_bin.100.renamed</t>
  </si>
  <si>
    <t>C_No_T20_C_bin.106.renamed</t>
  </si>
  <si>
    <t>C_No_T20_C_bin.109.renamed</t>
  </si>
  <si>
    <t>C_No_T20_C_bin.116.renamed</t>
  </si>
  <si>
    <t>C_No_T20_C_bin.12.renamed</t>
  </si>
  <si>
    <t>C_No_T20_C_bin.125.renamed</t>
  </si>
  <si>
    <t>C_No_T20_C_bin.13.renamed</t>
  </si>
  <si>
    <t>C_No_T20_C_bin.131.renamed</t>
  </si>
  <si>
    <t>C_No_T20_C_bin.133.renamed</t>
  </si>
  <si>
    <t>C_No_T20_C_bin.136.renamed</t>
  </si>
  <si>
    <t>C_No_T20_C_bin.137.renamed</t>
  </si>
  <si>
    <t>C_No_T20_C_bin.139.renamed</t>
  </si>
  <si>
    <t>C_No_T20_C_bin.14.renamed</t>
  </si>
  <si>
    <t>C_No_T20_C_bin.140.renamed</t>
  </si>
  <si>
    <t>C_No_T20_C_bin.142.renamed</t>
  </si>
  <si>
    <t>C_No_T20_C_bin.15.renamed</t>
  </si>
  <si>
    <t>C_No_T20_C_bin.16.renamed</t>
  </si>
  <si>
    <t>C_No_T20_C_bin.27.renamed</t>
  </si>
  <si>
    <t>C_No_T20_C_bin.31.renamed</t>
  </si>
  <si>
    <t>C_No_T20_C_bin.34.renamed</t>
  </si>
  <si>
    <t>C_No_T20_C_bin.35.renamed</t>
  </si>
  <si>
    <t>C_No_T20_C_bin.38.renamed</t>
  </si>
  <si>
    <t>C_No_T20_C_bin.40.renamed</t>
  </si>
  <si>
    <t>C_No_T20_C_bin.45.renamed</t>
  </si>
  <si>
    <t>C_No_T20_C_bin.46.renamed</t>
  </si>
  <si>
    <t>C_No_T20_C_bin.47.renamed</t>
  </si>
  <si>
    <t>C_No_T20_C_bin.57.renamed</t>
  </si>
  <si>
    <t>C_No_T20_C_bin.59.renamed</t>
  </si>
  <si>
    <t>C_No_T20_C_bin.65.renamed</t>
  </si>
  <si>
    <t>C_No_T20_C_bin.7.renamed</t>
  </si>
  <si>
    <t>C_No_T20_C_bin.73.renamed</t>
  </si>
  <si>
    <t>C_No_T20_C_bin.74.renamed</t>
  </si>
  <si>
    <t>C_No_T20_C_bin.79.renamed</t>
  </si>
  <si>
    <t>C_No_T20_C_bin.81.renamed</t>
  </si>
  <si>
    <t>C_No_T20_C_bin.82.renamed</t>
  </si>
  <si>
    <t>C_No_T20_C_bin.88.renamed</t>
  </si>
  <si>
    <t>C_No_T20_C_bin.92.renamed</t>
  </si>
  <si>
    <t>C_No_T20_C_bin.95.renamed</t>
  </si>
  <si>
    <t>C_No_T20_C_bin.96.renamed</t>
  </si>
  <si>
    <t>C_No_T20_C_bin.97.renamed</t>
  </si>
  <si>
    <t>C_No_T20_C_bin.99.renamed</t>
  </si>
  <si>
    <t>C_No_T5_bin.18.renamed</t>
  </si>
  <si>
    <t>C_No_T5_bin.25.renamed</t>
  </si>
  <si>
    <t>C_No_T5_bin.4.renamed</t>
  </si>
  <si>
    <t>CerealRye_bin.12</t>
  </si>
  <si>
    <t>CerealRye_bin.15</t>
  </si>
  <si>
    <t>CerealRye_bin.3</t>
  </si>
  <si>
    <t>CerealRye_bin.30</t>
  </si>
  <si>
    <t>CerealRye_bin.5</t>
  </si>
  <si>
    <t>coassembly2_bin.108</t>
  </si>
  <si>
    <t>coassembly2_bin.111</t>
  </si>
  <si>
    <t>coassembly2_bin.113</t>
  </si>
  <si>
    <t>coassembly2_bin.116</t>
  </si>
  <si>
    <t>coassembly2_bin.118</t>
  </si>
  <si>
    <t>coassembly2_bin.120</t>
  </si>
  <si>
    <t>coassembly2_bin.122</t>
  </si>
  <si>
    <t>coassembly2_bin.126</t>
  </si>
  <si>
    <t>coassembly2_bin.129</t>
  </si>
  <si>
    <t>coassembly2_bin.142</t>
  </si>
  <si>
    <t>coassembly2_bin.146</t>
  </si>
  <si>
    <t>coassembly2_bin.15</t>
  </si>
  <si>
    <t>coassembly2_bin.150</t>
  </si>
  <si>
    <t>coassembly2_bin.158</t>
  </si>
  <si>
    <t>coassembly2_bin.159</t>
  </si>
  <si>
    <t>coassembly2_bin.170</t>
  </si>
  <si>
    <t>coassembly2_bin.174</t>
  </si>
  <si>
    <t>coassembly2_bin.181</t>
  </si>
  <si>
    <t>coassembly2_bin.185</t>
  </si>
  <si>
    <t>coassembly2_bin.187</t>
  </si>
  <si>
    <t>coassembly2_bin.189</t>
  </si>
  <si>
    <t>coassembly2_bin.190</t>
  </si>
  <si>
    <t>coassembly2_bin.192</t>
  </si>
  <si>
    <t>coassembly2_bin.193</t>
  </si>
  <si>
    <t>coassembly2_bin.194</t>
  </si>
  <si>
    <t>coassembly2_bin.198</t>
  </si>
  <si>
    <t>coassembly2_bin.208</t>
  </si>
  <si>
    <t>coassembly2_bin.213</t>
  </si>
  <si>
    <t>coassembly2_bin.220</t>
  </si>
  <si>
    <t>coassembly2_bin.223</t>
  </si>
  <si>
    <t>coassembly2_bin.227</t>
  </si>
  <si>
    <t>coassembly2_bin.228</t>
  </si>
  <si>
    <t>coassembly2_bin.230</t>
  </si>
  <si>
    <t>coassembly2_bin.239</t>
  </si>
  <si>
    <t>coassembly2_bin.240</t>
  </si>
  <si>
    <t>coassembly2_bin.241</t>
  </si>
  <si>
    <t>coassembly2_bin.245</t>
  </si>
  <si>
    <t>coassembly2_bin.246</t>
  </si>
  <si>
    <t>coassembly2_bin.248</t>
  </si>
  <si>
    <t>coassembly2_bin.30</t>
  </si>
  <si>
    <t>coassembly2_bin.33</t>
  </si>
  <si>
    <t>coassembly2_bin.34</t>
  </si>
  <si>
    <t>coassembly2_bin.4</t>
  </si>
  <si>
    <t>coassembly2_bin.45</t>
  </si>
  <si>
    <t>coassembly2_bin.48</t>
  </si>
  <si>
    <t>coassembly2_bin.51</t>
  </si>
  <si>
    <t>coassembly2_bin.55</t>
  </si>
  <si>
    <t>coassembly2_bin.58</t>
  </si>
  <si>
    <t>coassembly2_bin.6</t>
  </si>
  <si>
    <t>coassembly2_bin.71</t>
  </si>
  <si>
    <t>coassembly2_bin.73</t>
  </si>
  <si>
    <t>coassembly2_bin.8</t>
  </si>
  <si>
    <t>coassembly2_bin.94</t>
  </si>
  <si>
    <t>coassembly2_bin.99</t>
  </si>
  <si>
    <t>Control_bin.14</t>
  </si>
  <si>
    <t>Control_bin.23</t>
  </si>
  <si>
    <t>Control_bin.25</t>
  </si>
  <si>
    <t>Control_bin.3</t>
  </si>
  <si>
    <t>Control_bin.40</t>
  </si>
  <si>
    <t>Control_bin.43</t>
  </si>
  <si>
    <t>Control_bin.56</t>
  </si>
  <si>
    <t>Control_bin.60</t>
  </si>
  <si>
    <t>HairyVetch_bin.1</t>
  </si>
  <si>
    <t>HairyVetch_bin.13</t>
  </si>
  <si>
    <t>HairyVetch_bin.14</t>
  </si>
  <si>
    <t>HairyVetch_bin.17</t>
  </si>
  <si>
    <t>HairyVetch_bin.21</t>
  </si>
  <si>
    <t>HairyVetch_bin.32</t>
  </si>
  <si>
    <t>HairyVetch_bin.33</t>
  </si>
  <si>
    <t>HairyVetch_bin.34</t>
  </si>
  <si>
    <t>HairyVetch_bin.35</t>
  </si>
  <si>
    <t>HairyVetch_bin.38</t>
  </si>
  <si>
    <t>HairyVetch_bin.48</t>
  </si>
  <si>
    <t>HairyVetch_bin.5</t>
  </si>
  <si>
    <t>HairyVetch_bin.6</t>
  </si>
  <si>
    <t>HairyVetch_bin.8</t>
  </si>
  <si>
    <t>L_E1_T20_A_bin.1.renamed</t>
  </si>
  <si>
    <t>L_E1_T20_A_bin.102.renamed</t>
  </si>
  <si>
    <t>L_E1_T20_A_bin.104.renamed</t>
  </si>
  <si>
    <t>L_E1_T20_A_bin.109.renamed</t>
  </si>
  <si>
    <t>L_E1_T20_A_bin.11.renamed</t>
  </si>
  <si>
    <t>L_E1_T20_A_bin.111.renamed</t>
  </si>
  <si>
    <t>L_E1_T20_A_bin.112.renamed</t>
  </si>
  <si>
    <t>L_E1_T20_A_bin.125.renamed</t>
  </si>
  <si>
    <t>L_E1_T20_A_bin.127.renamed</t>
  </si>
  <si>
    <t>L_E1_T20_A_bin.13.renamed</t>
  </si>
  <si>
    <t>L_E1_T20_A_bin.132.renamed</t>
  </si>
  <si>
    <t>L_E1_T20_A_bin.137.renamed</t>
  </si>
  <si>
    <t>L_E1_T20_A_bin.141.renamed</t>
  </si>
  <si>
    <t>L_E1_T20_A_bin.143.renamed</t>
  </si>
  <si>
    <t>L_E1_T20_A_bin.146.renamed</t>
  </si>
  <si>
    <t>L_E1_T20_A_bin.148.renamed</t>
  </si>
  <si>
    <t>L_E1_T20_A_bin.153.renamed</t>
  </si>
  <si>
    <t>L_E1_T20_A_bin.155.renamed</t>
  </si>
  <si>
    <t>L_E1_T20_A_bin.18.renamed</t>
  </si>
  <si>
    <t>L_E1_T20_A_bin.21.renamed</t>
  </si>
  <si>
    <t>L_E1_T20_A_bin.31.renamed</t>
  </si>
  <si>
    <t>L_E1_T20_A_bin.32.renamed</t>
  </si>
  <si>
    <t>L_E1_T20_A_bin.4.renamed</t>
  </si>
  <si>
    <t>L_E1_T20_A_bin.41.renamed</t>
  </si>
  <si>
    <t>L_E1_T20_A_bin.44.renamed</t>
  </si>
  <si>
    <t>L_E1_T20_A_bin.47.renamed</t>
  </si>
  <si>
    <t>L_E1_T20_A_bin.5.renamed</t>
  </si>
  <si>
    <t>L_E1_T20_A_bin.53.renamed</t>
  </si>
  <si>
    <t>L_E1_T20_A_bin.56.renamed</t>
  </si>
  <si>
    <t>L_E1_T20_A_bin.57.renamed</t>
  </si>
  <si>
    <t>L_E1_T20_A_bin.63.renamed</t>
  </si>
  <si>
    <t>L_E1_T20_A_bin.72.renamed</t>
  </si>
  <si>
    <t>L_E1_T20_A_bin.75.renamed</t>
  </si>
  <si>
    <t>L_E1_T20_A_bin.77.renamed</t>
  </si>
  <si>
    <t>L_E1_T20_A_bin.84.renamed</t>
  </si>
  <si>
    <t>L_E1_T20_A_bin.86.renamed</t>
  </si>
  <si>
    <t>L_E1_T20_A_bin.87.renamed</t>
  </si>
  <si>
    <t>L_E1_T20_A_bin.89.renamed</t>
  </si>
  <si>
    <t>L_E1_T20_A_bin.99.renamed</t>
  </si>
  <si>
    <t>L_E1_T20_A_SUBT1_bin.22.renamed</t>
  </si>
  <si>
    <t>L_E1_T20_B_bin.107.renamed</t>
  </si>
  <si>
    <t>L_E1_T20_B_bin.12.renamed</t>
  </si>
  <si>
    <t>L_E1_T20_B_bin.123.renamed</t>
  </si>
  <si>
    <t>L_E1_T20_B_bin.19.renamed</t>
  </si>
  <si>
    <t>L_E1_T20_B_bin.23.renamed</t>
  </si>
  <si>
    <t>L_E1_T20_B_bin.24.renamed</t>
  </si>
  <si>
    <t>L_E1_T20_B_bin.25.renamed</t>
  </si>
  <si>
    <t>L_E1_T20_B_bin.26.renamed</t>
  </si>
  <si>
    <t>L_E1_T20_B_bin.31.renamed</t>
  </si>
  <si>
    <t>L_E1_T20_B_bin.33.renamed</t>
  </si>
  <si>
    <t>L_E1_T20_B_bin.50.renamed</t>
  </si>
  <si>
    <t>L_E1_T20_B_bin.56.renamed</t>
  </si>
  <si>
    <t>L_E1_T20_B_bin.60.renamed</t>
  </si>
  <si>
    <t>L_E1_T20_B_bin.65.renamed</t>
  </si>
  <si>
    <t>L_E1_T20_B_bin.67.renamed</t>
  </si>
  <si>
    <t>L_E1_T20_B_bin.7.renamed</t>
  </si>
  <si>
    <t>L_E1_T20_B_bin.74.renamed</t>
  </si>
  <si>
    <t>L_E1_T20_B_bin.75.renamed</t>
  </si>
  <si>
    <t>L_E1_T20_B_bin.8.renamed</t>
  </si>
  <si>
    <t>L_E1_T20_B_bin.85.renamed</t>
  </si>
  <si>
    <t>L_E1_T20_B_bin.9.renamed</t>
  </si>
  <si>
    <t>L_E1_T20_B_bin.90.renamed</t>
  </si>
  <si>
    <t>L_E1_T20_B_bin.91.renamed</t>
  </si>
  <si>
    <t>L_E1_T20_B_bin.94.renamed</t>
  </si>
  <si>
    <t>L_E1_T20_B_SUBT1_bin.7.renamed</t>
  </si>
  <si>
    <t>L_E1_T20_B_SUBT1_bin.86.renamed</t>
  </si>
  <si>
    <t>L_E1_T20_C_bin.105.renamed</t>
  </si>
  <si>
    <t>L_E1_T20_C_bin.107.renamed</t>
  </si>
  <si>
    <t>L_E1_T20_C_bin.109.renamed</t>
  </si>
  <si>
    <t>L_E1_T20_C_bin.11.renamed</t>
  </si>
  <si>
    <t>L_E1_T20_C_bin.116.renamed</t>
  </si>
  <si>
    <t>L_E1_T20_C_bin.12.renamed</t>
  </si>
  <si>
    <t>L_E1_T20_C_bin.127.renamed</t>
  </si>
  <si>
    <t>L_E1_T20_C_bin.128.renamed</t>
  </si>
  <si>
    <t>L_E1_T20_C_bin.129.renamed</t>
  </si>
  <si>
    <t>L_E1_T20_C_bin.13.renamed</t>
  </si>
  <si>
    <t>L_E1_T20_C_bin.131.renamed</t>
  </si>
  <si>
    <t>L_E1_T20_C_bin.142.renamed</t>
  </si>
  <si>
    <t>L_E1_T20_C_bin.143.renamed</t>
  </si>
  <si>
    <t>L_E1_T20_C_bin.145.renamed</t>
  </si>
  <si>
    <t>L_E1_T20_C_bin.151.renamed</t>
  </si>
  <si>
    <t>L_E1_T20_C_bin.154.renamed</t>
  </si>
  <si>
    <t>L_E1_T20_C_bin.157.renamed</t>
  </si>
  <si>
    <t>L_E1_T20_C_bin.163.renamed</t>
  </si>
  <si>
    <t>L_E1_T20_C_bin.29.renamed</t>
  </si>
  <si>
    <t>L_E1_T20_C_bin.31.renamed</t>
  </si>
  <si>
    <t>L_E1_T20_C_bin.33.renamed</t>
  </si>
  <si>
    <t>L_E1_T20_C_bin.36.renamed</t>
  </si>
  <si>
    <t>L_E1_T20_C_bin.41.renamed</t>
  </si>
  <si>
    <t>L_E1_T20_C_bin.44.renamed</t>
  </si>
  <si>
    <t>L_E1_T20_C_bin.47.renamed</t>
  </si>
  <si>
    <t>L_E1_T20_C_bin.5.renamed</t>
  </si>
  <si>
    <t>L_E1_T20_C_bin.51.renamed</t>
  </si>
  <si>
    <t>L_E1_T20_C_bin.52.renamed</t>
  </si>
  <si>
    <t>L_E1_T20_C_bin.56.renamed</t>
  </si>
  <si>
    <t>L_E1_T20_C_bin.58.renamed</t>
  </si>
  <si>
    <t>L_E1_T20_C_bin.60.renamed</t>
  </si>
  <si>
    <t>L_E1_T20_C_bin.62.renamed</t>
  </si>
  <si>
    <t>L_E1_T20_C_bin.68.renamed</t>
  </si>
  <si>
    <t>L_E1_T20_C_bin.69.renamed</t>
  </si>
  <si>
    <t>L_E1_T20_C_bin.70.renamed</t>
  </si>
  <si>
    <t>L_E1_T20_C_bin.72.renamed</t>
  </si>
  <si>
    <t>L_E1_T20_C_bin.8.renamed</t>
  </si>
  <si>
    <t>L_E1_T20_C_bin.81.renamed</t>
  </si>
  <si>
    <t>L_E1_T20_C_bin.88.renamed</t>
  </si>
  <si>
    <t>L_E1_T20_C_bin.95.renamed</t>
  </si>
  <si>
    <t>L_E1_T20_COA_SUBT1_bin.75.renamed</t>
  </si>
  <si>
    <t>L_E1_T20_COA1_bin.101.renamed</t>
  </si>
  <si>
    <t>L_E1_T20_COA1_bin.106.renamed</t>
  </si>
  <si>
    <t>L_E1_T20_COA1_bin.17.renamed</t>
  </si>
  <si>
    <t>L_E1_T20_COA1_bin.180.renamed</t>
  </si>
  <si>
    <t>L_E1_T20_COA1_bin.182.renamed</t>
  </si>
  <si>
    <t>L_E1_T20_COA1_bin.186.renamed</t>
  </si>
  <si>
    <t>L_E1_T20_COA1_bin.19.renamed</t>
  </si>
  <si>
    <t>L_E1_T20_COA1_bin.64.renamed</t>
  </si>
  <si>
    <t>L_E1_T20_COA1_bin.95.renamed</t>
  </si>
  <si>
    <t>L_E1_T5_bin.10.renamed</t>
  </si>
  <si>
    <t>L_E1_T5_bin.18.renamed</t>
  </si>
  <si>
    <t>L_E1_T5_bin.25.renamed</t>
  </si>
  <si>
    <t>L_E1_T5_bin.8.renamed</t>
  </si>
  <si>
    <t>Rapeseed_bin.10</t>
  </si>
  <si>
    <t>Rapeseed_bin.17</t>
  </si>
  <si>
    <t>Rapeseed_bin.18</t>
  </si>
  <si>
    <t>Rapeseed_bin.37</t>
  </si>
  <si>
    <t>Rapeseed_bin.48</t>
  </si>
  <si>
    <t>Rapeseed_bin.53</t>
  </si>
  <si>
    <t>Sorghum_bin.19</t>
  </si>
  <si>
    <t>Sorghum_bin.56</t>
  </si>
  <si>
    <t>Sorghum_bin.7</t>
  </si>
  <si>
    <t>MAG</t>
  </si>
  <si>
    <t>Taxonomy (GTDB-tk)</t>
  </si>
  <si>
    <t>Completeness</t>
  </si>
  <si>
    <t>Contamination</t>
  </si>
  <si>
    <t>MiMAG</t>
  </si>
  <si>
    <t>Strain heterogeneity</t>
  </si>
  <si>
    <t>Genome size (bp)</t>
  </si>
  <si>
    <t># scaffolds</t>
  </si>
  <si>
    <t>N50 (scaffolds)</t>
  </si>
  <si>
    <t>Mean scaffold length (bp)</t>
  </si>
  <si>
    <t>Longest scaffold (bp)</t>
  </si>
  <si>
    <t>GC</t>
  </si>
  <si>
    <t>d__Bacteria;p__Actinobacteriota;c__Acidimicrobiia;o__UBA5794;f__ZC4RG35;g__MA-ANB-1;s__</t>
  </si>
  <si>
    <t>MQ</t>
  </si>
  <si>
    <t>d__Archaea;p__Thermoproteota;c__Nitrososphaeria;o__Nitrososphaerales;f__Nitrososphaeraceae;g__Nitrososphaera;s__</t>
  </si>
  <si>
    <t>d__Bacteria;p__Chloroflexota;c__Ellin6529;o__CSP1-4;f__CSP1-4;g__SPCO01;s__</t>
  </si>
  <si>
    <t>d__Bacteria;p__Actinobacteriota;c__UBA4738;o__AC-67;f__;g__;s__</t>
  </si>
  <si>
    <t>d__Archaea;p__Thermoproteota;c__Nitrososphaeria;o__Nitrososphaerales;f__Nitrososphaeraceae;g__TH1177;s__</t>
  </si>
  <si>
    <t>d__Bacteria;p__Nitrospirota;c__Nitrospiria;o__Nitrospirales;f__Nitrospiraceae;g__Nitrospira_C;s__</t>
  </si>
  <si>
    <t>HQ</t>
  </si>
  <si>
    <t>d__Bacteria;p__Actinobacteriota;c__Acidimicrobiia;o__Acidimicrobiales;f__Ilumatobacteraceae;g__Desertimonas;s__</t>
  </si>
  <si>
    <t>LQ</t>
  </si>
  <si>
    <t>d__Bacteria;p__Actinobacteriota;c__Actinomycetia;o__Propionibacteriales;f__Propionibacteriaceae;g__;s__</t>
  </si>
  <si>
    <t>d__Bacteria;p__Actinobacteriota;c__Thermoleophilia;o__Gaiellales;f__Gaiellaceae;g__JACDAN01;s__</t>
  </si>
  <si>
    <t>d__Bacteria;p__Actinobacteriota;c__Thermoleophilia;o__Gaiellales;f__Gaiellaceae;g__JACCRW01;s__</t>
  </si>
  <si>
    <t>d__Bacteria;p__Chloroflexota;c__Chloroflexia;o__Thermomicrobiales;f__UBA6265;g__JACCXM01;s__</t>
  </si>
  <si>
    <t>d__Bacteria;p__Proteobacteria;c__Gammaproteobacteria;o__Burkholderiales;f__UBA11063;g__UBA11063;s__</t>
  </si>
  <si>
    <t>d__Bacteria;p__Proteobacteria;c__Gammaproteobacteria;o__Pseudomonadales;f__Moraxellaceae;g__;s__</t>
  </si>
  <si>
    <t>d__Bacteria;p__Proteobacteria;c__Gammaproteobacteria;o__Burkholderiales;f__Burkholderiaceae;g__Ramlibacter;s__</t>
  </si>
  <si>
    <t>d__Bacteria;p__Patescibacteria;c__Paceibacteria;o__UBA9983_A;f__UBA11359;g__;s__</t>
  </si>
  <si>
    <t>d__Bacteria;p__Proteobacteria;c__Alphaproteobacteria;o__Rhizobiales;f__Beijerinckiaceae;g__Microvirga;s__</t>
  </si>
  <si>
    <t>d__Bacteria;p__Nitrospirota;c__Nitrospiria;o__Nitrospirales;f__Nitrospiraceae;g__Nitrospira_A;s__</t>
  </si>
  <si>
    <t>d__Bacteria;p__Patescibacteria;c__UBA1384;o__CAILIB01;f__CAILIB01;g__;s__</t>
  </si>
  <si>
    <t>d__Archaea;p__Thermoproteota;c__Nitrososphaeria;o__Nitrososphaerales;f__Nitrososphaeraceae;g__;s__</t>
  </si>
  <si>
    <t>d__Bacteria;p__Proteobacteria;c__Alphaproteobacteria;o__Rickettsiales;f__Rickettsiaceae;g__;s__</t>
  </si>
  <si>
    <t>d__Bacteria;p__Proteobacteria;c__Alphaproteobacteria;o__Geminicoccales;f__Geminicoccaceae;g__;s__</t>
  </si>
  <si>
    <t>d__Bacteria;p__Proteobacteria;c__Gammaproteobacteria;o__Nevskiales;f__Nevskiaceae;g__Panacagrimonas;s__</t>
  </si>
  <si>
    <t>d__Bacteria;p__Actinobacteriota;c__Actinomycetia;o__Actinomycetales;f__Micrococcaceae;g__Arthrobacter;s__</t>
  </si>
  <si>
    <t>d__Bacteria;p__Proteobacteria;c__Gammaproteobacteria;o__DSM-16500;f__DSM-16500;g__UBA4722;s__</t>
  </si>
  <si>
    <t>d__Bacteria;p__Firmicutes;c__Bacilli;o__Paenibacillales;f__Paenibacillaceae;g__;s__</t>
  </si>
  <si>
    <t>d__Bacteria;p__Proteobacteria;c__Gammaproteobacteria;o__Burkholderiales;f__Nitrosomonadaceae;g__Nitrosospira;s__Nitrosospira multiformis_B</t>
  </si>
  <si>
    <t>d__Bacteria;p__Proteobacteria;c__Alphaproteobacteria;o__Rhizobiales;f__Rhizobiaceae;g__RCIZ01;s__</t>
  </si>
  <si>
    <t>d__Bacteria;p__Armatimonadota;c__SYMT01;o__SYMT01;f__SYMT01;g__;s__</t>
  </si>
  <si>
    <t>d__Bacteria;p__Bdellovibrionota;c__Bdellovibrionia;o__Bdellovibrionales;f__Bdellovibrionaceae;g__Pseudobdellovibrio;s__</t>
  </si>
  <si>
    <t>d__Bacteria;p__Actinobacteriota;c__Thermoleophilia;o__Solirubrobacterales;f__70-9;g__WHSW01;s__</t>
  </si>
  <si>
    <t>d__Bacteria;p__Actinobacteriota;c__UBA4738;o__UBA4738;f__HRBIN12;g__;s__</t>
  </si>
  <si>
    <t>d__Bacteria;p__Fibrobacterota;c__Fibrobacteria;o__UBA11236;f__UBA11236;g__UBA11236;s__</t>
  </si>
  <si>
    <t>d__Bacteria;p__Proteobacteria;c__Gammaproteobacteria;o__CAISUE01;f__CAISUE01;g__;s__</t>
  </si>
  <si>
    <t>d__Bacteria;p__Proteobacteria;c__Gammaproteobacteria;o__Burkholderiales;f__Burkholderiaceae;g__Solimicrobium;s__</t>
  </si>
  <si>
    <t>d__Bacteria;p__Bacteroidota;c__Bacteroidia;o__AKYH767;f__B-17BO;g__UBA4416;s__</t>
  </si>
  <si>
    <t>d__Bacteria;p__Bacteroidota;c__Bacteroidia;o__Chitinophagales;f__Chitinophagaceae;g__Flavipsychrobacter;s__</t>
  </si>
  <si>
    <t>d__Bacteria;p__Proteobacteria;c__Alphaproteobacteria;o__Rickettsiales;f__;g__;s__</t>
  </si>
  <si>
    <t>d__Bacteria;p__Proteobacteria;c__Gammaproteobacteria;o__UBA1113;f__UBA1113;g__VFKP01;s__</t>
  </si>
  <si>
    <t>d__Bacteria;p__Verrucomicrobiota;c__Verrucomicrobiae;o__Pedosphaerales;f__;g__;s__</t>
  </si>
  <si>
    <t>d__Bacteria;p__Proteobacteria;c__Alphaproteobacteria;o__Rhodospirillales;f__;g__;s__</t>
  </si>
  <si>
    <t>d__Bacteria;p__Proteobacteria;c__Gammaproteobacteria;o__JABDGN01;f__;g__;s__</t>
  </si>
  <si>
    <t>d__Bacteria;p__Actinobacteriota;c__Rubrobacteria;o__Rubrobacterales;f__Rubrobacteraceae;g__SCSIO-52909;s__</t>
  </si>
  <si>
    <t>d__Bacteria;p__Bacteroidota;c__Bacteroidia;o__AKYH767;f__B-17BO;g__;s__</t>
  </si>
  <si>
    <t>d__Bacteria;p__Desulfobacterota_B;c__Binatia;o__UBA9968;f__UBA9968;g__WHTF01;s__</t>
  </si>
  <si>
    <t>d__Bacteria;p__Proteobacteria;c__Alphaproteobacteria;o__Rickettsiales;f__UBA6187;g__;s__</t>
  </si>
  <si>
    <t>d__Bacteria;p__Proteobacteria;c__Alphaproteobacteria;o__Paracaedibacterales;f__;g__;s__</t>
  </si>
  <si>
    <t>d__Bacteria;p__Cyanobacteria;c__Vampirovibrionia;o__Vampirovibrionales;f__Vampirovibrionaceae;g__Vampirovibrio;s__</t>
  </si>
  <si>
    <t>d__Bacteria;p__Bacteroidota;c__Bacteroidia;o__AKYH767;f__B-17BO;g__UBA2475;s__</t>
  </si>
  <si>
    <t>d__Bacteria;p__Proteobacteria;c__Gammaproteobacteria;o__Pseudomonadales;f__Cellvibrionaceae;g__Cellvibrio;s__</t>
  </si>
  <si>
    <t>d__Bacteria;p__Proteobacteria;c__Alphaproteobacteria;o__Rickettsiales;f__UBA1997;g__;s__</t>
  </si>
  <si>
    <t>d__Bacteria;p__Bacteroidota;c__Bacteroidia;o__Chitinophagales;f__Chitinophagaceae;g__;s__</t>
  </si>
  <si>
    <t>d__Bacteria;p__Bacteroidota;c__Bacteroidia;o__AKYH767;f__2-12-FULL-35-15;g__2-12-FULL-35-15;s__</t>
  </si>
  <si>
    <t>d__Bacteria;p__Actinobacteriota;c__Thermoleophilia;o__Solirubrobacterales;f__70-9;g__SHVA01;s__</t>
  </si>
  <si>
    <t>d__Bacteria;p__Proteobacteria;c__Gammaproteobacteria;o__Burkholderiales;f__SG8-41;g__DSOT01;s__</t>
  </si>
  <si>
    <t>d__Bacteria;p__Bacteroidota;c__Bacteroidia;o__Flavobacteriales;f__Crocinitomicaceae;g__M2408;s__</t>
  </si>
  <si>
    <t>d__Bacteria;p__Proteobacteria;c__Gammaproteobacteria;o__Burkholderiales;f__Burkholderiaceae;g__Pseudoduganella;s__</t>
  </si>
  <si>
    <t>d__Bacteria;p__Actinobacteriota;c__Thermoleophilia;o__Gaiellales;f__Gaiellaceae;g__GMQP-bins7;s__</t>
  </si>
  <si>
    <t>d__Bacteria;p__Proteobacteria;c__Gammaproteobacteria;o__Steroidobacterales;f__Steroidobacteraceae;g__RPQJ01;s__</t>
  </si>
  <si>
    <t>d__Bacteria;p__Actinobacteriota;c__Acidimicrobiia;o__Acidimicrobiales;f__CADCSY01;g__;s__</t>
  </si>
  <si>
    <t>d__Bacteria;p__Proteobacteria;c__Alphaproteobacteria;o__Caulobacterales;f__Caulobacteraceae;g__Caulobacter;s__</t>
  </si>
  <si>
    <t>d__Bacteria;p__Proteobacteria;c__Alphaproteobacteria;o__Rhizobiales;f__Xanthobacteraceae;g__Nitrobacter;s__Nitrobacter vulgaris</t>
  </si>
  <si>
    <t>d__Bacteria;p__Patescibacteria;c__Saccharimonadia;o__UBA4664;f__UBA4664;g__UBA5169;s__</t>
  </si>
  <si>
    <t>d__Bacteria;p__Bacteroidota;c__Bacteroidia;o__Cytophagales;f__Cytophagaceae;g__JACMQM01;s__</t>
  </si>
  <si>
    <t>d__Bacteria;p__Proteobacteria;c__Gammaproteobacteria;o__Burkholderiales;f__SG8-39;g__SCGC-AG-212-J23;s__</t>
  </si>
  <si>
    <t>d__Bacteria;p__Bacteroidota;c__Bacteroidia;o__Flavobacteriales;f__Crocinitomicaceae;g__Fluviicola;s__</t>
  </si>
  <si>
    <t>d__Bacteria;p__Proteobacteria;c__Gammaproteobacteria;o__Burkholderiales;f__Burkholderiaceae;g__Paucimonas;s__</t>
  </si>
  <si>
    <t>d__Bacteria;p__Proteobacteria;c__Gammaproteobacteria;o__Steroidobacterales;f__Steroidobacteraceae;g__CADEED01;s__</t>
  </si>
  <si>
    <t>d__Bacteria;p__Proteobacteria;c__Alphaproteobacteria;o__Micavibrionales;f__UBA2020;g__UBA2020;s__</t>
  </si>
  <si>
    <t>d__Bacteria;p__Actinobacteriota;c__Actinomycetia;o__Mycobacteriales;f__Pseudonocardiaceae;g__Pseudonocardia;s__</t>
  </si>
  <si>
    <t>d__Bacteria;p__Actinobacteriota;c__Actinomycetia;o__Actinomycetales;f__Dermatophilaceae;g__Ornithinibacter;s__</t>
  </si>
  <si>
    <t>d__Archaea;p__Thermoproteota;c__Nitrososphaeria;o__Nitrososphaerales;f__Nitrososphaeraceae;g__TH5893;s__</t>
  </si>
  <si>
    <t>d__Bacteria;p__Proteobacteria;c__Alphaproteobacteria;o__Rickettsiales;f__Midichloriaceae;g__;s__</t>
  </si>
  <si>
    <t>d__Bacteria;p__Bacteroidota;c__Bacteroidia;o__Sphingobacteriales;f__Sphingobacteriaceae;g__HMF7056;s__</t>
  </si>
  <si>
    <t>d__Bacteria;p__Myxococcota;c__Polyangia;o__Polyangiales;f__Polyangiaceae;g__PMG-095;s__</t>
  </si>
  <si>
    <t>d__Bacteria;p__Proteobacteria;c__Gammaproteobacteria;o__UBA6002;f__UBA6002;g__;s__</t>
  </si>
  <si>
    <t>d__Bacteria;p__Proteobacteria;c__Alphaproteobacteria;o__Reyranellales;f__;g__;s__</t>
  </si>
  <si>
    <t>d__Bacteria;p__Verrucomicrobiota;c__Verrucomicrobiae;o__Opitutales;f__Opitutaceae;g__Rariglobus;s__</t>
  </si>
  <si>
    <t>d__Bacteria;p__Gemmatimonadota;c__Gemmatimonadetes;o__Gemmatimonadales;f__GWC2-71-9;g__JACDDX01;s__</t>
  </si>
  <si>
    <t>d__Bacteria;p__Actinobacteriota;c__Actinomycetia;o__Propionibacteriales;f__Nocardioidaceae;g__JACCWP01;s__</t>
  </si>
  <si>
    <t>d__Bacteria;p__Actinobacteriota;c__Actinomycetia;o__Mycobacteriales;f__Pseudonocardiaceae;g__Actinomycetospora;s__</t>
  </si>
  <si>
    <t>d__Bacteria;p__Proteobacteria;c__Alphaproteobacteria;o__Dongiales;f__;g__;s__</t>
  </si>
  <si>
    <t>d__Bacteria;p__Proteobacteria;c__Gammaproteobacteria;o__Enterobacterales;f__Enterobacteriaceae;g__Enterobacter_D;s__Enterobacter_D kobei_A</t>
  </si>
  <si>
    <t>d__Bacteria;p__Proteobacteria;c__Alphaproteobacteria;o__Rhizobiales;f__Xanthobacteraceae;g__ORNL1;s__</t>
  </si>
  <si>
    <t>d__Bacteria;p__Proteobacteria;c__Alphaproteobacteria;o__Rhizobiales;f__Devosiaceae;g__Devosia_A;s__</t>
  </si>
  <si>
    <t>d__Bacteria;p__Firmicutes_A;c__Clostridia;o__Oscillospirales;f__Ruminococcaceae;g__D5;s__</t>
  </si>
  <si>
    <t>d__Bacteria;p__Actinobacteriota;c__Actinomycetia;o__Actinomycetales;f__Microbacteriaceae;g__Microbacterium;s__</t>
  </si>
  <si>
    <t>d__Bacteria;p__Firmicutes_A;c__Clostridia;o__Acetivibrionales;f__Acetivibrionaceae;g__Ruminiclostridium;s__</t>
  </si>
  <si>
    <t>d__Bacteria;p__Firmicutes_A;c__Clostridia;o__Peptostreptococcales;f__Anaerovoracaceae;g__UBA7709;s__</t>
  </si>
  <si>
    <t>d__Bacteria;p__Proteobacteria;c__Gammaproteobacteria;o__Burkholderiales;f__Burkholderiaceae;g__Achromobacter;s__Achromobacter mucicolens</t>
  </si>
  <si>
    <t>d__Bacteria;p__Firmicutes;c__Bacilli;o__Bacillales_B;f__DSM-18226;g__Neobacillus;s__</t>
  </si>
  <si>
    <t>d__Bacteria;p__Firmicutes_A;c__Clostridia;o__Lachnospirales;f__Lachnospiraceae;g__Anaerocolumna;s__</t>
  </si>
  <si>
    <t>d__Bacteria;p__Bacteroidota;c__Bacteroidia;o__Sphingobacteriales;f__Sphingobacteriaceae;g__Sphingobacterium;s__Sphingobacterium multivorum</t>
  </si>
  <si>
    <t>d__Bacteria;p__Firmicutes_A;c__Clostridia;o__TANB77;f__CAG-465;g__;s__</t>
  </si>
  <si>
    <t>d__Bacteria;p__Firmicutes_C;c__Negativicutes;o__Sporomusales;f__Sporomusaceae;g__Sporomusa;s__</t>
  </si>
  <si>
    <t>d__Bacteria;p__Firmicutes;c__Bacilli;o__Paenibacillales;f__Paenibacillaceae;g__Paenibacillus_C;s__</t>
  </si>
  <si>
    <t>d__Bacteria;p__Actinobacteriota;c__Actinomycetia;o__Actinomycetales;f__Cellulomonadaceae;g__Cellulosimicrobium;s__</t>
  </si>
  <si>
    <t>d__Bacteria;p__Proteobacteria;c__Alphaproteobacteria;o__Rhizobiales;f__Devosiaceae;g__Devosia;s__</t>
  </si>
  <si>
    <t>d__Bacteria;p__Actinobacteriota;c__Actinomycetia;o__Mycobacteriales;f__Mycobacteriaceae;g__Mycobacterium;s__</t>
  </si>
  <si>
    <t>d__Bacteria;p__Firmicutes_A;c__Clostridia;o__Lachnospirales;f__;g__;s__</t>
  </si>
  <si>
    <t>d__Bacteria;p__Proteobacteria;c__Gammaproteobacteria;o__Xanthomonadales;f__Xanthomonadaceae;g__Stenotrophomonas;s__Stenotrophomonas rhizophila_A</t>
  </si>
  <si>
    <t>d__Bacteria;p__Firmicutes_A;c__Clostridia;o__Clostridiales;f__Clostridiaceae;g__JN-9;s__</t>
  </si>
  <si>
    <t>d__Bacteria;p__Bacteroidota;c__Bacteroidia;o__Flavobacteriales;f__Weeksellaceae;g__Chryseobacterium;s__Chryseobacterium indoltheticum</t>
  </si>
  <si>
    <t>d__Bacteria;p__Firmicutes_A;c__Clostridia;o__Oscillospirales;f__Oscillospiraceae;g__Evtepia;s__</t>
  </si>
  <si>
    <t>d__Bacteria;p__Actinobacteriota;c__Actinomycetia;o__Actinomycetales;f__Cellulomonadaceae;g__Oerskovia;s__Oerskovia sp005937995</t>
  </si>
  <si>
    <t>d__Bacteria;p__Firmicutes;c__Bacilli;o__Paenibacillales;f__Paenibacillaceae;g__Paenibacillus_AA;s__</t>
  </si>
  <si>
    <t>d__Bacteria;p__Firmicutes_A;c__Clostridia;o__Lachnospirales;f__Lachnospiraceae;g__Herbinix;s__</t>
  </si>
  <si>
    <t>d__Bacteria;p__Actinobacteriota;c__Actinomycetia;o__Mycobacteriales;f__Mycobacteriaceae;g__Rhodococcus;s__Rhodococcus erythropolis</t>
  </si>
  <si>
    <t>d__Bacteria;p__Firmicutes_A;c__Clostridia;o__Lutisporales;f__Lutisporaceae;g__GWB2-37-7;s__</t>
  </si>
  <si>
    <t>d__Bacteria;p__Firmicutes_A;c__Clostridia;o__Lachnospirales;f__Cellulosilyticaceae;g__FMMP01;s__</t>
  </si>
  <si>
    <t>d__Bacteria;p__Firmicutes_A;c__Clostridia;o__Lachnospirales;f__Lachnospiraceae;g__Lacrimispora;s__</t>
  </si>
  <si>
    <t>d__Bacteria;p__Proteobacteria;c__Alphaproteobacteria;o__Caulobacterales;f__Caulobacteraceae;g__Phenylobacterium;s__</t>
  </si>
  <si>
    <t>d__Bacteria;p__Firmicutes;c__Bacilli;o__Bacillales_B;f__DSM-18226;g__Bacillus_BU;s__Bacillus_BU sp000242895</t>
  </si>
  <si>
    <t>d__Bacteria;p__Firmicutes;c__Bacilli;o__Paenibacillales;f__Paenibacillaceae;g__YN15;s__</t>
  </si>
  <si>
    <t>d__Bacteria;p__Firmicutes;c__Bacilli;o__Bacillales_G;f__Sporolactobacillaceae;g__Sporolactobacillus;s__Sporolactobacillus laevolacticus</t>
  </si>
  <si>
    <t>d__Bacteria;p__Proteobacteria;c__Gammaproteobacteria;o__Enterobacterales;f__Enterobacteriaceae;g__Pantoea;s__Pantoea agglomerans</t>
  </si>
  <si>
    <t>d__Bacteria;p__Bacteroidota;c__Bacteroidia;o__Flavobacteriales;f__Weeksellaceae;g__Chryseobacterium;s__</t>
  </si>
  <si>
    <t>d__Bacteria;p__Firmicutes_C;c__Negativicutes;o__Sporomusales;f__Thermosinaceae;g__Anaerospora;s__Anaerospora sp002337925</t>
  </si>
  <si>
    <t>d__Bacteria;p__Firmicutes;c__Bacilli;o__Bacillales;f__;g__;s__</t>
  </si>
  <si>
    <t>d__Bacteria;p__Proteobacteria;c__Gammaproteobacteria;o__CAIQBE01;f__CAIQBE01;g__;s__</t>
  </si>
  <si>
    <t>d__Bacteria;p__Firmicutes_A;c__Clostridia;o__Tissierellales;f__Sedimentibacteraceae;g__Sedimentibacter;s__</t>
  </si>
  <si>
    <t>d__Bacteria;p__Firmicutes;c__Bacilli;o__Paenibacillales;f__Paenibacillaceae;g__Paenibacillus_S;s__</t>
  </si>
  <si>
    <t>d__Bacteria;p__Proteobacteria;c__Gammaproteobacteria;o__Xanthomonadales;f__Xanthomonadaceae;g__Stenotrophomonas;s__Stenotrophomonas indicatrix</t>
  </si>
  <si>
    <t>d__Bacteria;p__Proteobacteria;c__Gammaproteobacteria;o__Pseudomonadales;f__Pseudomonadaceae;g__Pseudomonas_E;s__</t>
  </si>
  <si>
    <t>d__Bacteria;p__Bacteroidota;c__Bacteroidia;o__Sphingobacteriales;f__Sphingobacteriaceae;g__Sphingobacterium;s__</t>
  </si>
  <si>
    <t>d__Bacteria;p__Proteobacteria;c__Alphaproteobacteria;o__Sphingomonadales;f__Sphingomonadaceae;g__Sphingomonas;s__</t>
  </si>
  <si>
    <t>d__Bacteria;p__Actinobacteriota;c__Actinomycetia;o__Actinomycetales;f__Micrococcaceae;g__Arthrobacter_B;s__Arthrobacter_B koreensis</t>
  </si>
  <si>
    <t>d__Bacteria;p__Firmicutes_C;c__Negativicutes;o__Sporomusales;f__Acetonemaceae;g__Anaerosporomusa;s__Anaerosporomusa subterranea</t>
  </si>
  <si>
    <t>d__Bacteria;p__Bacteroidota;c__Bacteroidia;o__Sphingobacteriales;f__Sphingobacteriaceae;g__Sphingobacterium;s__Sphingobacterium sp002000245</t>
  </si>
  <si>
    <t>d__Bacteria;p__Firmicutes_A;c__Clostridia;o__Clostridiales;f__Clostridiaceae;g__Clostridium_I;s__Clostridium_I arbusti</t>
  </si>
  <si>
    <t>d__Bacteria;p__Firmicutes_A;c__Clostridia;o__Acetivibrionales;f__Acetivibrionaceae;g__;s__</t>
  </si>
  <si>
    <t>d__Bacteria;p__Firmicutes;c__Bacilli;o__Bacillales_B;f__DSM-1321;g__;s__</t>
  </si>
  <si>
    <t>d__Bacteria;p__Firmicutes_A;c__Clostridia;o__Peptostreptococcales;f__Thermotaleaceae;g__Anaerosolibacter;s__</t>
  </si>
  <si>
    <t>d__Bacteria;p__Chlamydiota;c__Chlamydiia;o__Chlamydiales;f__;g__;s__</t>
  </si>
  <si>
    <t>d__Bacteria;p__Actinobacteriota;c__Actinomycetia;o__Actinomycetales;f__Microbacteriaceae;g__Agromyces;s__</t>
  </si>
  <si>
    <t>d__Bacteria;p__Firmicutes_C;c__Negativicutes;o__Selenomonadales;f__Massilibacillaceae;g__Massilibacillus;s__</t>
  </si>
  <si>
    <t>d__Bacteria;p__Firmicutes_A;c__Clostridia;o__Oscillospirales;f__Ruminococcaceae;g__;s__</t>
  </si>
  <si>
    <t>d__Bacteria;p__Actinobacteriota;c__Actinomycetia;o__Actinomycetales;f__Microbacteriaceae;g__Microbacterium;s__Microbacterium sp003610405</t>
  </si>
  <si>
    <t>d__Bacteria;p__Actinobacteriota;c__Actinomycetia;o__Mycobacteriales;f__Mycobacteriaceae;g__Mycobacterium;s__Mycobacterium sp008329585</t>
  </si>
  <si>
    <t>d__Bacteria;p__Proteobacteria;c__Alphaproteobacteria;o__Sphingomonadales;f__Sphingomonadaceae;g__Sphingomonas;s__Sphingomonas olei</t>
  </si>
  <si>
    <t>d__Bacteria;p__Proteobacteria;c__Alphaproteobacteria;o__Rhizobiales;f__Beijerinckiaceae;g__Methylobacterium;s__Methylobacterium brachiatum</t>
  </si>
  <si>
    <t>d__Bacteria;p__Proteobacteria;c__Alphaproteobacteria;o__Rhizobiales;f__Xanthobacteraceae;g__Starkeya;s__</t>
  </si>
  <si>
    <t>d__Bacteria;p__Proteobacteria;c__Gammaproteobacteria;o__Enterobacterales;f__Enterobacteriaceae;g__Kosakonia;s__Kosakonia cowanii</t>
  </si>
  <si>
    <t>d__Bacteria;p__Firmicutes_A;c__Clostridia;o__Lachnospirales;f__Lachnospiraceae;g__;s__</t>
  </si>
  <si>
    <t>d__Bacteria;p__Firmicutes_E;c__Symbiobacteriia;o__Symbiobacteriales;f__Symbiobacteriaceae;g__;s__</t>
  </si>
  <si>
    <t>d__Bacteria;p__Proteobacteria;c__Alphaproteobacteria;o__Sphingomonadales;f__Sphingomonadaceae;g__Novosphingobium;s__Novosphingobium lindaniclasticum</t>
  </si>
  <si>
    <t>d__Bacteria;p__Firmicutes;c__Bacilli;o__Paenibacillales;f__Paenibacillaceae;g__Paenibacillus_AB;s__</t>
  </si>
  <si>
    <t>d__Bacteria;p__Firmicutes;c__Bacilli;o__Paenibacillales;f__Paenibacillaceae;g__Paenibacillus_E;s__</t>
  </si>
  <si>
    <t>d__Bacteria;p__Firmicutes_C;c__Negativicutes;o__Propionisporales;f__Propionisporaceae;g__Pelosinus;s__</t>
  </si>
  <si>
    <t>d__Bacteria;p__Firmicutes_A;c__Clostridia;o__Tissierellales;f__Sedimentibacteraceae;g__UBA6132;s__</t>
  </si>
  <si>
    <t>d__Bacteria;p__Firmicutes_A;c__Clostridia;o__Clostridiales;f__Caloramatoraceae;g__;s__</t>
  </si>
  <si>
    <t>d__Bacteria;p__Firmicutes_A;c__Clostridia;o__Oscillospirales;f__Acutalibacteraceae;g__Caproiciproducens;s__</t>
  </si>
  <si>
    <t>d__Bacteria;p__Myxococcota;c__Polyangia;o__Polyangiales;f__Polyangiaceae;g__Labilithrix;s__</t>
  </si>
  <si>
    <t>d__Bacteria;p__Firmicutes_A;c__Clostridia;o__Oscillospirales;f__UBA644;g__;s__</t>
  </si>
  <si>
    <t>d__Bacteria;p__Actinobacteriota;c__Actinomycetia;o__Streptosporangiales;f__Streptosporangiaceae;g__Nonomuraea;s__Nonomuraea muscovyensis</t>
  </si>
  <si>
    <t>d__Bacteria;p__Firmicutes;c__Bacilli;o__Brevibacillales;f__Brevibacillaceae;g__Brevibacillus;s__</t>
  </si>
  <si>
    <t>d__Bacteria;p__Firmicutes;c__Bacilli;o__Haloplasmatales;f__Haloplasmataceae;g__Inordinaticella;s__</t>
  </si>
  <si>
    <t>d__Bacteria;p__Actinobacteriota;c__Rubrobacteria;o__Rubrobacterales;f__Rubrobacteraceae;g__;s__</t>
  </si>
  <si>
    <t>d__Bacteria;p__Proteobacteria;c__Gammaproteobacteria;o__Enterobacterales;f__Enterobacteriaceae;g__Pseudescherichia;s__Pseudescherichia sp002298805</t>
  </si>
  <si>
    <t>d__Bacteria;p__Proteobacteria;c__Gammaproteobacteria;o__Enterobacterales;f__Enterobacteriaceae;g__Pantoea;s__Pantoea eucrina_A</t>
  </si>
  <si>
    <t>d__Bacteria;p__Proteobacteria;c__Gammaproteobacteria;o__Pseudomonadales;f__Pseudomonadaceae;g__Pseudomonas_E;s__Pseudomonas_E orientalis_B</t>
  </si>
  <si>
    <t>d__Bacteria;p__Bacteroidota;c__Bacteroidia;o__Flavobacteriales;f__Crocinitomicaceae;g__M0103;s__</t>
  </si>
  <si>
    <t>d__Bacteria;p__Bacteroidota;c__Bacteroidia;o__Chitinophagales;f__LD1;g__Bog-950;s__</t>
  </si>
  <si>
    <t>d__Bacteria;p__Acidobacteriota;c__Terriglobia;o__Bryobacterales;f__Bryobacteraceae;g__JACMLA01;s__</t>
  </si>
  <si>
    <t>d__Bacteria;p__Pseudomonadota;c__Alphaproteobacteria;o__Sphingomonadales;f__Sphingomonadaceae;g__Sphingomicrobium;s__</t>
  </si>
  <si>
    <t>d__Bacteria;p__Bacteroidota;c__Bacteroidia;o__J057;f__JADKCL01;g__JADKCL01;s__</t>
  </si>
  <si>
    <t>d__Bacteria;p__Pseudomonadota;c__Gammaproteobacteria;o__Burkholderiales;f__Burkholderiaceae_B;g__Hydrogenophaga;s__</t>
  </si>
  <si>
    <t>d__Bacteria;p__Pseudomonadota;c__Gammaproteobacteria;o__Burkholderiales;f__SG8-39;g__SCGC-AG-212-J23;s__</t>
  </si>
  <si>
    <t>d__Bacteria;p__Patescibacteria;c__Saccharimonadia;o__Saccharimonadales;f__UBA1547;g__UBA6022;s__</t>
  </si>
  <si>
    <t>d__Bacteria;p__Pseudomonadota;c__Gammaproteobacteria;o__Pseudomonadales;f__Pseudomonadaceae;g__Pseudomonas_E;s__Pseudomonas_E borbori</t>
  </si>
  <si>
    <t>d__Bacteria;p__Patescibacteria;c__Saccharimonadia;o__Saccharimonadales;f__UBA1547;g__;s__</t>
  </si>
  <si>
    <t>d__Bacteria;p__Actinomycetota;c__Actinomycetia;o__Actinomycetales;f__Micrococcaceae;g__Arthrobacter;s__</t>
  </si>
  <si>
    <t>d__Bacteria;p__Bdellovibrionota;c__Bacteriovoracia;o__Bacteriovoracales;f__Bacteriovoracaceae;g__UBA4096;s__</t>
  </si>
  <si>
    <t>d__Bacteria;p__Pseudomonadota;c__Alphaproteobacteria;o__Rhizobiales;f__Rhizobiaceae;g__Pararhizobium;s__Pararhizobium giardinii</t>
  </si>
  <si>
    <t>d__Bacteria;p__Pseudomonadota;c__Gammaproteobacteria;o__Burkholderiales;f__Burkholderiaceae_B;g__Piscinibacter;s__</t>
  </si>
  <si>
    <t>d__Bacteria;p__Bacteroidota;c__Bacteroidia;o__Chitinophagales;f__Chitinophagaceae;g__JJ008;s__</t>
  </si>
  <si>
    <t>d__Bacteria;p__Pseudomonadota;c__Alphaproteobacteria;o__Micavibrionales;f__Micavibrionaceae;g__;s__</t>
  </si>
  <si>
    <t>d__Bacteria;p__Actinomycetota;c__Acidimicrobiia;o__Acidimicrobiales;f__Ilumatobacteraceae;g__Ilumatobacter;s__</t>
  </si>
  <si>
    <t>d__Bacteria;p__Bacteroidota;c__Bacteroidia;o__Chitinophagales;f__Chitinophagaceae;g__VBAS01;s__</t>
  </si>
  <si>
    <t>d__Bacteria;p__Acidobacteriota;c__Vicinamibacteria;o__Vicinamibacterales;f__2-12-FULL-66-21;g__JACDCA01;s__</t>
  </si>
  <si>
    <t>d__Bacteria;p__Pseudomonadota;c__Alphaproteobacteria;o__Sphingomonadales;f__Sphingomonadaceae;g__Sphingopyxis;s__Sphingopyxis bauzanensis</t>
  </si>
  <si>
    <t>d__Bacteria;p__Pseudomonadota;c__Alphaproteobacteria;o__Sphingomonadales;f__Sphingomonadaceae;g__Novosphingobium;s__</t>
  </si>
  <si>
    <t>d__Bacteria;p__Bacteroidota;c__Bacteroidia;o__Flavobacteriales;f__Flavobacteriaceae;g__Flavobacterium;s__</t>
  </si>
  <si>
    <t>d__Bacteria;p__Gemmatimonadota;c__Gemmatimonadetes;o__Longimicrobiales;f__RSA9;g__;s__</t>
  </si>
  <si>
    <t>d__Bacteria;p__Planctomycetota;c__Phycisphaerae;o__Phycisphaerales;f__SM1A02;g__JAKEEP01;s__</t>
  </si>
  <si>
    <t>d__Bacteria;p__Pseudomonadota;c__Gammaproteobacteria;o__Steroidobacterales;f__Steroidobacteraceae;g__;s__</t>
  </si>
  <si>
    <t>d__Bacteria;p__Bacteroidota;c__Rhodothermia;o__Rhodothermales;f__;g__;s__</t>
  </si>
  <si>
    <t>d__Bacteria;p__Bacteroidota;c__Bacteroidia;o__Chitinophagales;f__Chitinophagaceae;g__JAEZDC01;s__</t>
  </si>
  <si>
    <t>d__Bacteria;p__Bacteroidota;c__Bacteroidia;o__AKYH767;f__Palsa-965;g__GCA-2737665;s__</t>
  </si>
  <si>
    <t>d__Bacteria;p__Actinomycetota;c__Acidimicrobiia;o__UBA5794;f__ZC4RG35;g__SZUA-217;s__</t>
  </si>
  <si>
    <t>d__Bacteria;p__Bacteroidota;c__Bacteroidia;o__Chitinophagales;f__Saprospiraceae;g__JADKGY01;s__</t>
  </si>
  <si>
    <t>d__Bacteria;p__Planctomycetota;c__Phycisphaerae;o__Tepidisphaerales;f__;g__;s__</t>
  </si>
  <si>
    <t>d__Bacteria;p__Chloroflexota;c__Dehalococcoidia;o__Tepidiformales;f__Tepidiformaceae;g__;s__</t>
  </si>
  <si>
    <t>d__Bacteria;p__Chloroflexota;c__Dehalococcoidia;o__WHTO01;f__WHTO01;g__WHTO01;s__</t>
  </si>
  <si>
    <t>d__Archaea;p__Thermoproteota;c__Nitrososphaeria;o__Nitrososphaerales;f__Nitrososphaeraceae;g__TA-21;s__TA-21 sp014523595</t>
  </si>
  <si>
    <t>d__Bacteria;p__Bdellovibrionota;c__UBA1018;o__UBA1018;f__UBA1018;g__;s__</t>
  </si>
  <si>
    <t>d__Bacteria;p__Bacteroidota;c__Bacteroidia;o__NS11-12g;f__UBA955;g__;s__</t>
  </si>
  <si>
    <t>d__Bacteria;p__Verrucomicrobiota;c__Verrucomicrobiae;o__Verrucomicrobiales;f__V1-33;g__;s__</t>
  </si>
  <si>
    <t>d__Bacteria;p__Gemmatimonadota;c__Gemmatimonadetes;o__Gemmatimonadales;f__Gemmatimonadaceae;g__UBA4720;s__</t>
  </si>
  <si>
    <t>d__Bacteria;p__Armatimonadota;c__Fimbriimonadia;o__Fimbriimonadales;f__Fimbriimonadaceae;g__Fimbriimonas;s__</t>
  </si>
  <si>
    <t>d__Bacteria;p__Planctomycetota;c__Planctomycetia;o__Pirellulales;f__Pirellulaceae;g__SXOA01;s__</t>
  </si>
  <si>
    <t>d__Bacteria;p__Bacteroidota;c__Bacteroidia;o__Chitinophagales;f__Chitinophagaceae;g__OLB11;s__</t>
  </si>
  <si>
    <t>d__Bacteria;p__Pseudomonadota;c__Alphaproteobacteria;o__Rhizobiales;f__Methyloligellaceae;g__Methyloceanibacter;s__</t>
  </si>
  <si>
    <t>d__Bacteria;p__Patescibacteria;c__Saccharimonadia;o__Saccharimonadales;f__UBA1020;g__UBA1020;s__</t>
  </si>
  <si>
    <t>d__Bacteria;p__Planctomycetota;c__Planctomycetia;o__Pirellulales;f__Lacipirellulaceae;g__Lacipirellula;s__</t>
  </si>
  <si>
    <t>d__Bacteria;p__Gemmatimonadota;c__Gemmatimonadetes;o__Gemmatimonadales;f__GWC2-71-9;g__;s__</t>
  </si>
  <si>
    <t>d__Bacteria;p__Myxococcota;c__Polyangia;o__Polyangiales;f__Polyangiaceae;g__;s__</t>
  </si>
  <si>
    <t>d__Bacteria;p__Actinomycetota;c__Actinomycetia;o__Jiangellales;f__Jiangellaceae;g__;s__</t>
  </si>
  <si>
    <t>d__Bacteria;p__Nitrospirota;c__Nitrospiria;o__Nitrospirales;f__Nitrospiraceae;g__;s__</t>
  </si>
  <si>
    <t>d__Bacteria;p__Bacteroidota;c__Bacteroidia;o__Chitinophagales;f__Saprospiraceae;g__;s__</t>
  </si>
  <si>
    <t>d__Bacteria;p__Bdellovibrionota;c__UBA2428;o__UBA2428;f__;g__;s__</t>
  </si>
  <si>
    <t>d__Bacteria;p__Patescibacteria;c__Saccharimonadia;o__Saccharimonadales;f__JACDFO01;g__JACOTW01;s__</t>
  </si>
  <si>
    <t>d__Bacteria;p__Pseudomonadota;c__Gammaproteobacteria;o__Burkholderiales;f__Burkholderiaceae_B;g__Aquabacterium;s__</t>
  </si>
  <si>
    <t>d__Bacteria;p__Verrucomicrobiota;c__Verrucomicrobiae;o__Verrucomicrobiales;f__Akkermansiaceae;g__Luteolibacter;s__</t>
  </si>
  <si>
    <t>d__Bacteria;p__Chloroflexota;c__UBA2235;o__UBA12225;f__UBA12225;g__;s__</t>
  </si>
  <si>
    <t>d__Bacteria;p__Planctomycetota;c__Planctomycetia;o__Pan216;f__Pan216;g__;s__</t>
  </si>
  <si>
    <t>d__Bacteria;p__Pseudomonadota;c__Gammaproteobacteria;o__Burkholderiales;f__Methylophilaceae;g__Methylophilus;s__</t>
  </si>
  <si>
    <t>d__Bacteria;p__Bacteroidota;c__Bacteroidia;o__AKYH767;f__B-17BO;g__JAFLBH01;s__</t>
  </si>
  <si>
    <t>d__Bacteria;p__Bdellovibrionota;c__Oligoflexia;o__Oligoflexales;f__;g__;s__</t>
  </si>
  <si>
    <t>d__Bacteria;p__Verrucomicrobiota;c__Verrucomicrobiae;o__Opitutales;f__Opitutaceae;g__ER46;s__</t>
  </si>
  <si>
    <t>d__Bacteria;p__Gemmatimonadota;c__Gemmatimonadetes;o__Longimicrobiales;f__UBA6960;g__UBA2982;s__</t>
  </si>
  <si>
    <t>d__Bacteria;p__Gemmatimonadota;c__Gemmatimonadetes;o__Gemmatimonadales;f__Gemmatimonadaceae;g__JAJKIV01;s__</t>
  </si>
  <si>
    <t>d__Bacteria;p__Pseudomonadota;c__Gammaproteobacteria;o__Woeseiales;f__Woeseiaceae;g__;s__</t>
  </si>
  <si>
    <t>CerealRye_T10</t>
  </si>
  <si>
    <t>CerealRye_T21</t>
  </si>
  <si>
    <t>CerealRye_T3</t>
  </si>
  <si>
    <t>CerealRye_T5</t>
  </si>
  <si>
    <t>CerealRye_T7</t>
  </si>
  <si>
    <t>Control_T0</t>
  </si>
  <si>
    <t>Control_T10</t>
  </si>
  <si>
    <t>Control_T21</t>
  </si>
  <si>
    <t>Control_T3</t>
  </si>
  <si>
    <t>Control_T5</t>
  </si>
  <si>
    <t>Control_T7</t>
  </si>
  <si>
    <t>HairyVetch_T10</t>
  </si>
  <si>
    <t>HairyVetch_T21</t>
  </si>
  <si>
    <t>HairyVetch_T3</t>
  </si>
  <si>
    <t>HairyVetch_T5</t>
  </si>
  <si>
    <t>HairyVetch_T7</t>
  </si>
  <si>
    <t>Rapeseed_T10</t>
  </si>
  <si>
    <t>Rapeseed_T21</t>
  </si>
  <si>
    <t>Rapeseed_T3</t>
  </si>
  <si>
    <t>Rapeseed_T5</t>
  </si>
  <si>
    <t>Rapeseed_T7</t>
  </si>
  <si>
    <t>Sorghum_T10</t>
  </si>
  <si>
    <t>Sorghum_T21</t>
  </si>
  <si>
    <t>Sorghum_T3</t>
  </si>
  <si>
    <t>Sorghum_T5</t>
  </si>
  <si>
    <t>Sorghum_T7</t>
  </si>
  <si>
    <t>metagenome</t>
  </si>
  <si>
    <t>Assembly Style</t>
  </si>
  <si>
    <t>Assembler</t>
  </si>
  <si>
    <t>DNA assembly length (bp)</t>
  </si>
  <si>
    <t># of trimmed reads that went into assembly</t>
  </si>
  <si>
    <t># of trimmed reads that map back to assembly</t>
  </si>
  <si>
    <t>N50</t>
  </si>
  <si>
    <t>Longest contig length</t>
  </si>
  <si>
    <t># scaffolds &gt;10kb</t>
  </si>
  <si>
    <t>% of reads that map back to assembly</t>
  </si>
  <si>
    <t>Control</t>
  </si>
  <si>
    <t>Cereal Rye</t>
  </si>
  <si>
    <t>Rapeseed</t>
  </si>
  <si>
    <t>Sorghum</t>
  </si>
  <si>
    <t>Hairy Vetch</t>
  </si>
  <si>
    <t>coassembly</t>
  </si>
  <si>
    <t>unmapped reads</t>
  </si>
  <si>
    <t>MEGAHIT (v1.2.9)</t>
  </si>
  <si>
    <t>Sample</t>
  </si>
  <si>
    <t>treatment</t>
  </si>
  <si>
    <t>total sequencing (bp)</t>
  </si>
  <si>
    <t>read length (bp)</t>
  </si>
  <si>
    <t>NCBI BioProject ID</t>
  </si>
  <si>
    <t>NCBI BioSample ID Reads</t>
  </si>
  <si>
    <t>CerealRye</t>
  </si>
  <si>
    <t>HairyVetch</t>
  </si>
  <si>
    <t>Sheet</t>
  </si>
  <si>
    <t>Timepoint</t>
  </si>
  <si>
    <t>Accession Number</t>
  </si>
  <si>
    <t>from the NCBI deposit</t>
  </si>
  <si>
    <t>individual</t>
  </si>
  <si>
    <t>trimmed reads</t>
  </si>
  <si>
    <t>% of reads that map back to MAG database</t>
  </si>
  <si>
    <t>iterative coassembly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</si>
</sst>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3"/>
      <color theme="1"/>
      <name val="Monaco"/>
      <family val="2"/>
    </font>
    <font>
      <sz val="12"/>
      <color rgb="FF000000"/>
      <name val="Arial"/>
      <family val="2"/>
    </font>
    <font>
      <sz val="12"/>
      <color rgb="FF0D0D0D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 (Body)"/>
    </font>
    <font>
      <sz val="12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4" applyNumberFormat="0" applyAlignment="0" applyProtection="0"/>
    <xf numFmtId="0" fontId="19" fillId="6" borderId="5" applyNumberFormat="0" applyAlignment="0" applyProtection="0"/>
    <xf numFmtId="0" fontId="20" fillId="6" borderId="4" applyNumberFormat="0" applyAlignment="0" applyProtection="0"/>
    <xf numFmtId="0" fontId="21" fillId="0" borderId="6" applyNumberFormat="0" applyFill="0" applyAlignment="0" applyProtection="0"/>
    <xf numFmtId="0" fontId="22" fillId="7" borderId="7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9" fontId="0" fillId="0" borderId="0" xfId="1" applyFont="1"/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33" borderId="0" xfId="0" applyFill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9" fontId="3" fillId="0" borderId="0" xfId="1" applyFont="1" applyFill="1" applyAlignment="1">
      <alignment horizontal="center" vertical="center"/>
    </xf>
    <xf numFmtId="9" fontId="3" fillId="0" borderId="0" xfId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3" fillId="0" borderId="0" xfId="44" applyNumberFormat="1" applyFont="1" applyAlignment="1">
      <alignment horizontal="center" vertical="center"/>
    </xf>
  </cellXfs>
  <cellStyles count="45">
    <cellStyle name="20% - Accent1 2" xfId="20" xr:uid="{8C6E3755-B5AC-4E71-B70F-98CE66B9FA43}"/>
    <cellStyle name="20% - Accent2 2" xfId="24" xr:uid="{828D434C-1720-4D5A-9FD2-1558F4339676}"/>
    <cellStyle name="20% - Accent3 2" xfId="28" xr:uid="{A18B65F1-ABED-4980-8AFF-669CFDFB4BCA}"/>
    <cellStyle name="20% - Accent4 2" xfId="32" xr:uid="{CA3A3408-BD04-43FC-832A-5F83C76A6900}"/>
    <cellStyle name="20% - Accent5 2" xfId="36" xr:uid="{FEC9CA83-B35A-4EEE-B32D-3B6A5306C3D1}"/>
    <cellStyle name="20% - Accent6 2" xfId="40" xr:uid="{54740354-1008-4C31-A750-73D8C2EFC793}"/>
    <cellStyle name="40% - Accent1 2" xfId="21" xr:uid="{F5CF30F8-EDF0-4294-8C3D-7227E2DE242D}"/>
    <cellStyle name="40% - Accent2 2" xfId="25" xr:uid="{A831E10E-F968-4FBA-8612-110753D4FE85}"/>
    <cellStyle name="40% - Accent3 2" xfId="29" xr:uid="{EA9CCA39-097F-42C2-BFCB-2A32C5B9618D}"/>
    <cellStyle name="40% - Accent4 2" xfId="33" xr:uid="{6F501CE1-BA27-4A60-999A-C6050EAC634C}"/>
    <cellStyle name="40% - Accent5 2" xfId="37" xr:uid="{5B0CA41F-ED1C-4809-B99C-DBA3C5998950}"/>
    <cellStyle name="40% - Accent6 2" xfId="41" xr:uid="{41B97597-3096-4641-BAD5-9C743276CDE0}"/>
    <cellStyle name="60% - Accent1 2" xfId="22" xr:uid="{4954505C-8767-4248-A611-9BC9E91D4C72}"/>
    <cellStyle name="60% - Accent2 2" xfId="26" xr:uid="{E4B37C5F-0A55-4EF0-822A-9335FFD37F6A}"/>
    <cellStyle name="60% - Accent3 2" xfId="30" xr:uid="{35D1A9A9-1965-42DD-B430-BD0D9663BE30}"/>
    <cellStyle name="60% - Accent4 2" xfId="34" xr:uid="{5385D21E-972A-4F22-B9DC-54067F6A3D3E}"/>
    <cellStyle name="60% - Accent5 2" xfId="38" xr:uid="{729C3A55-ABCE-4AEB-B1A9-3245F8F1DF11}"/>
    <cellStyle name="60% - Accent6 2" xfId="42" xr:uid="{B695D526-4E3E-4472-8609-AA99B0D9BE17}"/>
    <cellStyle name="Accent1 2" xfId="19" xr:uid="{B6BA8E9F-53A5-4C34-AC0A-F4B397091B30}"/>
    <cellStyle name="Accent2 2" xfId="23" xr:uid="{58FB387A-2BCA-4AE8-AF78-7A4051A0CD25}"/>
    <cellStyle name="Accent3 2" xfId="27" xr:uid="{C204D420-2F1F-4D9E-9C4C-083C3925B9B1}"/>
    <cellStyle name="Accent4 2" xfId="31" xr:uid="{07411F43-DDD2-4889-9FB5-2D9194E88CC6}"/>
    <cellStyle name="Accent5 2" xfId="35" xr:uid="{4202F9CA-1154-466D-B19B-714CB1DF659E}"/>
    <cellStyle name="Accent6 2" xfId="39" xr:uid="{F1E89A93-9EE0-41D1-9C88-1ACB8B6E005E}"/>
    <cellStyle name="Bad 2" xfId="9" xr:uid="{7E1D9A17-2116-4B60-BBBA-3F3DAD6E4A62}"/>
    <cellStyle name="Calculation 2" xfId="13" xr:uid="{DB30254B-6CD1-4FC1-B257-AD946E444E6E}"/>
    <cellStyle name="Check Cell 2" xfId="15" xr:uid="{C53FD69F-EDB8-4655-A4E2-2910B106E550}"/>
    <cellStyle name="Comma" xfId="44" builtinId="3"/>
    <cellStyle name="Explanatory Text 2" xfId="17" xr:uid="{A9C00FF8-5376-4274-A87D-8EEC2A452A74}"/>
    <cellStyle name="Good 2" xfId="8" xr:uid="{F002ED2D-4BD4-4776-947B-382A0E095D06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 2" xfId="11" xr:uid="{2EC8D6AF-0686-43E0-A765-CD2BC1F457EB}"/>
    <cellStyle name="Linked Cell 2" xfId="14" xr:uid="{98B56345-805E-4205-BFEB-FF88B67A1E65}"/>
    <cellStyle name="Neutral 2" xfId="10" xr:uid="{AFD6DEC3-946B-4093-80D1-95E8A0386D98}"/>
    <cellStyle name="Normal" xfId="0" builtinId="0"/>
    <cellStyle name="Normal 3" xfId="43" xr:uid="{AB51DAEC-7E37-4CC8-B2D3-BE8F07B362AE}"/>
    <cellStyle name="Note" xfId="7" builtinId="10" customBuiltin="1"/>
    <cellStyle name="Output 2" xfId="12" xr:uid="{15A9F2B7-F948-45F2-8BE4-8EB05909F256}"/>
    <cellStyle name="Percent" xfId="1" builtinId="5"/>
    <cellStyle name="Title" xfId="2" builtinId="15" customBuiltin="1"/>
    <cellStyle name="Total 2" xfId="18" xr:uid="{E1655AE3-1AEB-4A14-A7DB-5B9EAAC08FDD}"/>
    <cellStyle name="Warning Text 2" xfId="16" xr:uid="{5E20661F-D7A0-4FE7-A4D2-ACC45A53E9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lerielindstrom\Desktop\CCREM\metaG\data%20analysis\MAG_RelAbund_taxonomy_allMAGsinDatabase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onom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C8A35-44E4-6444-B74C-0F5E65EE4341}">
  <dimension ref="A1:B5"/>
  <sheetViews>
    <sheetView workbookViewId="0">
      <selection activeCell="B2" sqref="B2"/>
    </sheetView>
  </sheetViews>
  <sheetFormatPr defaultColWidth="11" defaultRowHeight="15.75"/>
  <cols>
    <col min="1" max="1" width="24.5" bestFit="1" customWidth="1"/>
    <col min="2" max="2" width="76.125" bestFit="1" customWidth="1"/>
  </cols>
  <sheetData>
    <row r="1" spans="1:2">
      <c r="A1" s="2" t="s">
        <v>652</v>
      </c>
      <c r="B1" s="2" t="s">
        <v>8</v>
      </c>
    </row>
    <row r="2" spans="1:2">
      <c r="A2" s="1" t="s">
        <v>3</v>
      </c>
      <c r="B2" s="1" t="s">
        <v>4</v>
      </c>
    </row>
    <row r="3" spans="1:2">
      <c r="A3" s="1" t="s">
        <v>0</v>
      </c>
      <c r="B3" s="1" t="s">
        <v>5</v>
      </c>
    </row>
    <row r="4" spans="1:2">
      <c r="A4" s="1" t="s">
        <v>1</v>
      </c>
      <c r="B4" s="1" t="s">
        <v>6</v>
      </c>
    </row>
    <row r="5" spans="1:2">
      <c r="A5" s="1" t="s">
        <v>2</v>
      </c>
      <c r="B5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2F207-68AA-BF40-AE35-EE6AA80B4576}">
  <dimension ref="A1:H27"/>
  <sheetViews>
    <sheetView zoomScale="125" workbookViewId="0">
      <selection activeCell="D2" sqref="D2"/>
    </sheetView>
  </sheetViews>
  <sheetFormatPr defaultColWidth="11" defaultRowHeight="15.75"/>
  <cols>
    <col min="1" max="1" width="15.875" style="15" bestFit="1" customWidth="1"/>
    <col min="2" max="3" width="11" style="15"/>
    <col min="4" max="4" width="29.375" style="15" bestFit="1" customWidth="1"/>
    <col min="5" max="5" width="11" style="15"/>
    <col min="6" max="6" width="25.125" style="15" bestFit="1" customWidth="1"/>
    <col min="7" max="16384" width="11" style="15"/>
  </cols>
  <sheetData>
    <row r="1" spans="1:8" ht="63">
      <c r="A1" s="12" t="s">
        <v>644</v>
      </c>
      <c r="B1" s="12" t="s">
        <v>645</v>
      </c>
      <c r="C1" s="12" t="s">
        <v>653</v>
      </c>
      <c r="D1" s="12" t="s">
        <v>646</v>
      </c>
      <c r="E1" s="12" t="s">
        <v>647</v>
      </c>
      <c r="F1" s="12" t="s">
        <v>657</v>
      </c>
      <c r="G1" s="13" t="s">
        <v>648</v>
      </c>
      <c r="H1" s="13" t="s">
        <v>649</v>
      </c>
    </row>
    <row r="2" spans="1:8">
      <c r="A2" s="16" t="s">
        <v>600</v>
      </c>
      <c r="B2" s="16" t="s">
        <v>650</v>
      </c>
      <c r="C2" s="16">
        <v>10</v>
      </c>
      <c r="D2" s="17">
        <v>30216487</v>
      </c>
      <c r="E2" s="15">
        <v>151</v>
      </c>
      <c r="F2" s="17">
        <v>30023759</v>
      </c>
    </row>
    <row r="3" spans="1:8">
      <c r="A3" s="16" t="s">
        <v>601</v>
      </c>
      <c r="B3" s="16" t="s">
        <v>650</v>
      </c>
      <c r="C3" s="16">
        <v>21</v>
      </c>
      <c r="D3" s="17">
        <v>23802428</v>
      </c>
      <c r="E3" s="15">
        <v>151</v>
      </c>
      <c r="F3" s="15">
        <v>23608442</v>
      </c>
    </row>
    <row r="4" spans="1:8">
      <c r="A4" s="16" t="s">
        <v>602</v>
      </c>
      <c r="B4" s="16" t="s">
        <v>650</v>
      </c>
      <c r="C4" s="16">
        <v>3</v>
      </c>
      <c r="D4" s="17">
        <v>32438800</v>
      </c>
      <c r="E4" s="15">
        <v>151</v>
      </c>
      <c r="F4" s="17">
        <v>32231709</v>
      </c>
    </row>
    <row r="5" spans="1:8">
      <c r="A5" s="16" t="s">
        <v>603</v>
      </c>
      <c r="B5" s="16" t="s">
        <v>650</v>
      </c>
      <c r="C5" s="16">
        <v>5</v>
      </c>
      <c r="D5" s="17">
        <v>35234947</v>
      </c>
      <c r="E5" s="15">
        <v>151</v>
      </c>
      <c r="F5" s="17">
        <v>35068318</v>
      </c>
    </row>
    <row r="6" spans="1:8">
      <c r="A6" s="16" t="s">
        <v>604</v>
      </c>
      <c r="B6" s="16" t="s">
        <v>650</v>
      </c>
      <c r="C6" s="16">
        <v>7</v>
      </c>
      <c r="D6" s="17">
        <v>24998582</v>
      </c>
      <c r="E6" s="15">
        <v>151</v>
      </c>
      <c r="F6" s="17">
        <v>24807967</v>
      </c>
    </row>
    <row r="7" spans="1:8">
      <c r="A7" s="16" t="s">
        <v>605</v>
      </c>
      <c r="B7" s="16" t="s">
        <v>636</v>
      </c>
      <c r="C7" s="16">
        <v>0</v>
      </c>
      <c r="D7" s="17">
        <v>28566362</v>
      </c>
      <c r="E7" s="15">
        <v>151</v>
      </c>
      <c r="F7" s="17">
        <v>28381133</v>
      </c>
    </row>
    <row r="8" spans="1:8">
      <c r="A8" s="16" t="s">
        <v>606</v>
      </c>
      <c r="B8" s="16" t="s">
        <v>636</v>
      </c>
      <c r="C8" s="16">
        <v>10</v>
      </c>
      <c r="D8" s="17">
        <v>22873668</v>
      </c>
      <c r="E8" s="15">
        <v>151</v>
      </c>
      <c r="F8" s="17">
        <v>22673575</v>
      </c>
    </row>
    <row r="9" spans="1:8">
      <c r="A9" s="16" t="s">
        <v>607</v>
      </c>
      <c r="B9" s="16" t="s">
        <v>636</v>
      </c>
      <c r="C9" s="16">
        <v>21</v>
      </c>
      <c r="D9" s="17">
        <v>23073543</v>
      </c>
      <c r="E9" s="15">
        <v>151</v>
      </c>
      <c r="F9" s="17">
        <v>22825798</v>
      </c>
    </row>
    <row r="10" spans="1:8">
      <c r="A10" s="16" t="s">
        <v>608</v>
      </c>
      <c r="B10" s="16" t="s">
        <v>636</v>
      </c>
      <c r="C10" s="16">
        <v>3</v>
      </c>
      <c r="D10" s="17">
        <v>37703490</v>
      </c>
      <c r="E10" s="15">
        <v>151</v>
      </c>
      <c r="F10" s="17">
        <v>37499051</v>
      </c>
    </row>
    <row r="11" spans="1:8">
      <c r="A11" s="16" t="s">
        <v>609</v>
      </c>
      <c r="B11" s="16" t="s">
        <v>636</v>
      </c>
      <c r="C11" s="16">
        <v>5</v>
      </c>
      <c r="D11" s="17">
        <v>32348285</v>
      </c>
      <c r="E11" s="15">
        <v>151</v>
      </c>
      <c r="F11" s="17">
        <v>32153360</v>
      </c>
    </row>
    <row r="12" spans="1:8">
      <c r="A12" s="16" t="s">
        <v>610</v>
      </c>
      <c r="B12" s="16" t="s">
        <v>636</v>
      </c>
      <c r="C12" s="16">
        <v>7</v>
      </c>
      <c r="D12" s="17">
        <v>28810594</v>
      </c>
      <c r="E12" s="15">
        <v>151</v>
      </c>
      <c r="F12" s="17">
        <v>28626632</v>
      </c>
    </row>
    <row r="13" spans="1:8">
      <c r="A13" s="16" t="s">
        <v>611</v>
      </c>
      <c r="B13" s="16" t="s">
        <v>651</v>
      </c>
      <c r="C13" s="16">
        <v>10</v>
      </c>
      <c r="D13" s="17">
        <v>31581461</v>
      </c>
      <c r="E13" s="15">
        <v>151</v>
      </c>
      <c r="F13" s="17">
        <v>31373991</v>
      </c>
    </row>
    <row r="14" spans="1:8">
      <c r="A14" s="16" t="s">
        <v>612</v>
      </c>
      <c r="B14" s="16" t="s">
        <v>651</v>
      </c>
      <c r="C14" s="16">
        <v>21</v>
      </c>
      <c r="D14" s="17">
        <v>28856256</v>
      </c>
      <c r="E14" s="15">
        <v>151</v>
      </c>
      <c r="F14" s="17">
        <v>28609395</v>
      </c>
    </row>
    <row r="15" spans="1:8">
      <c r="A15" s="16" t="s">
        <v>613</v>
      </c>
      <c r="B15" s="16" t="s">
        <v>651</v>
      </c>
      <c r="C15" s="16">
        <v>3</v>
      </c>
      <c r="D15" s="17">
        <v>31090553</v>
      </c>
      <c r="E15" s="15">
        <v>151</v>
      </c>
      <c r="F15" s="17">
        <v>30935207</v>
      </c>
    </row>
    <row r="16" spans="1:8">
      <c r="A16" s="16" t="s">
        <v>614</v>
      </c>
      <c r="B16" s="16" t="s">
        <v>651</v>
      </c>
      <c r="C16" s="16">
        <v>5</v>
      </c>
      <c r="D16" s="17">
        <v>36226942</v>
      </c>
      <c r="E16" s="15">
        <v>151</v>
      </c>
      <c r="F16" s="17">
        <v>35979649</v>
      </c>
    </row>
    <row r="17" spans="1:6">
      <c r="A17" s="16" t="s">
        <v>615</v>
      </c>
      <c r="B17" s="16" t="s">
        <v>651</v>
      </c>
      <c r="C17" s="16">
        <v>7</v>
      </c>
      <c r="D17" s="17">
        <v>30338977</v>
      </c>
      <c r="E17" s="15">
        <v>151</v>
      </c>
      <c r="F17" s="17">
        <v>30080154</v>
      </c>
    </row>
    <row r="18" spans="1:6">
      <c r="A18" s="16" t="s">
        <v>616</v>
      </c>
      <c r="B18" s="16" t="s">
        <v>638</v>
      </c>
      <c r="C18" s="16">
        <v>10</v>
      </c>
      <c r="D18" s="17">
        <v>24668641</v>
      </c>
      <c r="E18" s="15">
        <v>151</v>
      </c>
      <c r="F18" s="17">
        <v>24437057</v>
      </c>
    </row>
    <row r="19" spans="1:6">
      <c r="A19" s="16" t="s">
        <v>617</v>
      </c>
      <c r="B19" s="16" t="s">
        <v>638</v>
      </c>
      <c r="C19" s="16">
        <v>21</v>
      </c>
      <c r="D19" s="17">
        <v>23968240</v>
      </c>
      <c r="E19" s="15">
        <v>151</v>
      </c>
      <c r="F19" s="17">
        <v>23761435</v>
      </c>
    </row>
    <row r="20" spans="1:6">
      <c r="A20" s="16" t="s">
        <v>618</v>
      </c>
      <c r="B20" s="16" t="s">
        <v>638</v>
      </c>
      <c r="C20" s="16">
        <v>3</v>
      </c>
      <c r="D20" s="17">
        <v>35837403</v>
      </c>
      <c r="E20" s="15">
        <v>151</v>
      </c>
      <c r="F20" s="17">
        <v>35649627</v>
      </c>
    </row>
    <row r="21" spans="1:6">
      <c r="A21" s="16" t="s">
        <v>619</v>
      </c>
      <c r="B21" s="16" t="s">
        <v>638</v>
      </c>
      <c r="C21" s="16">
        <v>5</v>
      </c>
      <c r="D21" s="17">
        <v>34331541</v>
      </c>
      <c r="E21" s="15">
        <v>151</v>
      </c>
      <c r="F21" s="17">
        <v>34137706</v>
      </c>
    </row>
    <row r="22" spans="1:6">
      <c r="A22" s="16" t="s">
        <v>620</v>
      </c>
      <c r="B22" s="16" t="s">
        <v>638</v>
      </c>
      <c r="C22" s="16">
        <v>7</v>
      </c>
      <c r="D22" s="17">
        <v>26849761</v>
      </c>
      <c r="E22" s="15">
        <v>151</v>
      </c>
      <c r="F22" s="17">
        <v>26644706</v>
      </c>
    </row>
    <row r="23" spans="1:6">
      <c r="A23" s="16" t="s">
        <v>621</v>
      </c>
      <c r="B23" s="16" t="s">
        <v>639</v>
      </c>
      <c r="C23" s="16">
        <v>10</v>
      </c>
      <c r="D23" s="17">
        <v>33073663</v>
      </c>
      <c r="E23" s="15">
        <v>151</v>
      </c>
      <c r="F23" s="17">
        <v>32808213</v>
      </c>
    </row>
    <row r="24" spans="1:6">
      <c r="A24" s="16" t="s">
        <v>622</v>
      </c>
      <c r="B24" s="16" t="s">
        <v>639</v>
      </c>
      <c r="C24" s="16">
        <v>21</v>
      </c>
      <c r="D24" s="17">
        <v>31504200</v>
      </c>
      <c r="E24" s="15">
        <v>151</v>
      </c>
      <c r="F24" s="17">
        <v>31239467</v>
      </c>
    </row>
    <row r="25" spans="1:6">
      <c r="A25" s="16" t="s">
        <v>623</v>
      </c>
      <c r="B25" s="16" t="s">
        <v>639</v>
      </c>
      <c r="C25" s="16">
        <v>3</v>
      </c>
      <c r="D25" s="17">
        <v>37934231</v>
      </c>
      <c r="E25" s="15">
        <v>151</v>
      </c>
      <c r="F25" s="17">
        <v>37725942</v>
      </c>
    </row>
    <row r="26" spans="1:6">
      <c r="A26" s="16" t="s">
        <v>624</v>
      </c>
      <c r="B26" s="16" t="s">
        <v>639</v>
      </c>
      <c r="C26" s="16">
        <v>5</v>
      </c>
      <c r="D26" s="17">
        <v>31600134</v>
      </c>
      <c r="E26" s="15">
        <v>151</v>
      </c>
      <c r="F26" s="17">
        <v>31383941</v>
      </c>
    </row>
    <row r="27" spans="1:6">
      <c r="A27" s="16" t="s">
        <v>625</v>
      </c>
      <c r="B27" s="16" t="s">
        <v>639</v>
      </c>
      <c r="C27" s="16">
        <v>7</v>
      </c>
      <c r="D27" s="17">
        <v>27338282</v>
      </c>
      <c r="E27" s="15">
        <v>151</v>
      </c>
      <c r="F27" s="17">
        <v>27126013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02C4-4B4B-E74B-965C-915751CFB481}">
  <dimension ref="A1:K43"/>
  <sheetViews>
    <sheetView zoomScaleNormal="100" workbookViewId="0">
      <selection activeCell="F32" sqref="F32"/>
    </sheetView>
  </sheetViews>
  <sheetFormatPr defaultColWidth="11" defaultRowHeight="15.75"/>
  <cols>
    <col min="1" max="1" width="20" bestFit="1" customWidth="1"/>
    <col min="2" max="3" width="20" customWidth="1"/>
    <col min="4" max="4" width="31.125" customWidth="1"/>
    <col min="5" max="6" width="20" customWidth="1"/>
    <col min="7" max="7" width="4.875" bestFit="1" customWidth="1"/>
    <col min="8" max="12" width="23.625" customWidth="1"/>
  </cols>
  <sheetData>
    <row r="1" spans="1:11" ht="47.25">
      <c r="A1" s="8" t="s">
        <v>626</v>
      </c>
      <c r="B1" s="8" t="s">
        <v>627</v>
      </c>
      <c r="C1" s="9" t="s">
        <v>628</v>
      </c>
      <c r="D1" s="10" t="s">
        <v>629</v>
      </c>
      <c r="E1" s="9" t="s">
        <v>630</v>
      </c>
      <c r="F1" s="9" t="s">
        <v>631</v>
      </c>
      <c r="G1" s="9" t="s">
        <v>632</v>
      </c>
      <c r="H1" s="9" t="s">
        <v>633</v>
      </c>
      <c r="I1" s="9" t="s">
        <v>634</v>
      </c>
      <c r="J1" s="9" t="s">
        <v>658</v>
      </c>
      <c r="K1" s="9" t="s">
        <v>635</v>
      </c>
    </row>
    <row r="2" spans="1:11">
      <c r="A2" s="18" t="s">
        <v>600</v>
      </c>
      <c r="B2" s="18" t="s">
        <v>656</v>
      </c>
      <c r="C2" s="18" t="s">
        <v>643</v>
      </c>
      <c r="D2" s="24">
        <v>338344302</v>
      </c>
      <c r="E2" s="19">
        <v>30023759</v>
      </c>
      <c r="F2" s="18">
        <v>4143182</v>
      </c>
      <c r="G2" s="18">
        <v>490</v>
      </c>
      <c r="H2" s="18">
        <v>86382</v>
      </c>
      <c r="I2" s="18">
        <v>655272</v>
      </c>
      <c r="J2" s="20">
        <v>0.38172675180346338</v>
      </c>
      <c r="K2" s="21">
        <v>0.13799677781852698</v>
      </c>
    </row>
    <row r="3" spans="1:11">
      <c r="A3" s="18" t="s">
        <v>601</v>
      </c>
      <c r="B3" s="18" t="s">
        <v>656</v>
      </c>
      <c r="C3" s="18" t="s">
        <v>643</v>
      </c>
      <c r="D3" s="18">
        <v>327078624</v>
      </c>
      <c r="E3" s="18">
        <v>23608442</v>
      </c>
      <c r="F3" s="18">
        <v>8068204</v>
      </c>
      <c r="G3" s="18">
        <v>569</v>
      </c>
      <c r="H3" s="18">
        <v>861421</v>
      </c>
      <c r="I3" s="18">
        <v>552803</v>
      </c>
      <c r="J3" s="20">
        <v>0.49852336719212559</v>
      </c>
      <c r="K3" s="21">
        <v>0.34175080253072188</v>
      </c>
    </row>
    <row r="4" spans="1:11">
      <c r="A4" s="18" t="s">
        <v>602</v>
      </c>
      <c r="B4" s="18" t="s">
        <v>656</v>
      </c>
      <c r="C4" s="18" t="s">
        <v>643</v>
      </c>
      <c r="D4" s="18">
        <v>152407310</v>
      </c>
      <c r="E4" s="19">
        <v>32231709</v>
      </c>
      <c r="F4" s="18">
        <v>1950062</v>
      </c>
      <c r="G4" s="18">
        <v>415</v>
      </c>
      <c r="H4" s="18">
        <v>40791</v>
      </c>
      <c r="I4" s="18">
        <v>340687</v>
      </c>
      <c r="J4" s="20">
        <v>0.25384120959890771</v>
      </c>
      <c r="K4" s="21">
        <v>6.050135287582796E-2</v>
      </c>
    </row>
    <row r="5" spans="1:11">
      <c r="A5" s="18" t="s">
        <v>603</v>
      </c>
      <c r="B5" s="18" t="s">
        <v>656</v>
      </c>
      <c r="C5" s="18" t="s">
        <v>643</v>
      </c>
      <c r="D5" s="18">
        <v>242163592</v>
      </c>
      <c r="E5" s="19">
        <v>35068318</v>
      </c>
      <c r="F5" s="18">
        <v>4614110</v>
      </c>
      <c r="G5" s="18">
        <v>440</v>
      </c>
      <c r="H5" s="18">
        <v>94688</v>
      </c>
      <c r="I5" s="18">
        <v>511584</v>
      </c>
      <c r="J5" s="20">
        <v>0.31684365357927918</v>
      </c>
      <c r="K5" s="21">
        <v>0.13157488762363795</v>
      </c>
    </row>
    <row r="6" spans="1:11">
      <c r="A6" s="18" t="s">
        <v>604</v>
      </c>
      <c r="B6" s="18" t="s">
        <v>656</v>
      </c>
      <c r="C6" s="18" t="s">
        <v>643</v>
      </c>
      <c r="D6" s="18">
        <v>231382717</v>
      </c>
      <c r="E6" s="19">
        <v>24807967</v>
      </c>
      <c r="F6" s="18">
        <v>3022456</v>
      </c>
      <c r="G6" s="18">
        <v>474</v>
      </c>
      <c r="H6" s="18">
        <v>84137</v>
      </c>
      <c r="I6" s="18">
        <v>466368</v>
      </c>
      <c r="J6" s="20">
        <v>0.37298485603435383</v>
      </c>
      <c r="K6" s="21">
        <v>0.12183408660612939</v>
      </c>
    </row>
    <row r="7" spans="1:11">
      <c r="A7" s="18" t="s">
        <v>605</v>
      </c>
      <c r="B7" s="18" t="s">
        <v>656</v>
      </c>
      <c r="C7" s="18" t="s">
        <v>643</v>
      </c>
      <c r="D7" s="18">
        <v>160977718</v>
      </c>
      <c r="E7" s="19">
        <v>28381133</v>
      </c>
      <c r="F7" s="18">
        <v>2062112</v>
      </c>
      <c r="G7" s="18">
        <v>442</v>
      </c>
      <c r="H7" s="18">
        <v>46408</v>
      </c>
      <c r="I7" s="18">
        <v>346675</v>
      </c>
      <c r="J7" s="20">
        <v>0.24775219509383223</v>
      </c>
      <c r="K7" s="21">
        <v>7.2657846323471303E-2</v>
      </c>
    </row>
    <row r="8" spans="1:11">
      <c r="A8" s="18" t="s">
        <v>606</v>
      </c>
      <c r="B8" s="18" t="s">
        <v>656</v>
      </c>
      <c r="C8" s="18" t="s">
        <v>643</v>
      </c>
      <c r="D8" s="18">
        <v>319658513</v>
      </c>
      <c r="E8" s="19">
        <v>22673575</v>
      </c>
      <c r="F8" s="18">
        <v>11118930</v>
      </c>
      <c r="G8" s="18">
        <v>594</v>
      </c>
      <c r="H8" s="18">
        <v>165872</v>
      </c>
      <c r="I8" s="18">
        <v>527047</v>
      </c>
      <c r="J8" s="20">
        <v>0.57972578210538039</v>
      </c>
      <c r="K8" s="21">
        <v>0.4903915681580871</v>
      </c>
    </row>
    <row r="9" spans="1:11">
      <c r="A9" s="18" t="s">
        <v>607</v>
      </c>
      <c r="B9" s="18" t="s">
        <v>656</v>
      </c>
      <c r="C9" s="18" t="s">
        <v>643</v>
      </c>
      <c r="D9" s="18">
        <v>431470819</v>
      </c>
      <c r="E9" s="19">
        <v>22825798</v>
      </c>
      <c r="F9" s="18">
        <v>12979204</v>
      </c>
      <c r="G9" s="18">
        <v>662</v>
      </c>
      <c r="H9" s="18">
        <v>536544</v>
      </c>
      <c r="I9" s="18">
        <v>666314</v>
      </c>
      <c r="J9" s="20">
        <v>0.53904157041957523</v>
      </c>
      <c r="K9" s="21">
        <v>0.56861994485362566</v>
      </c>
    </row>
    <row r="10" spans="1:11">
      <c r="A10" s="18" t="s">
        <v>608</v>
      </c>
      <c r="B10" s="18" t="s">
        <v>656</v>
      </c>
      <c r="C10" s="18" t="s">
        <v>643</v>
      </c>
      <c r="D10" s="18">
        <v>215726681</v>
      </c>
      <c r="E10" s="19">
        <v>37499051</v>
      </c>
      <c r="F10" s="18">
        <v>2552138</v>
      </c>
      <c r="G10" s="18">
        <v>402</v>
      </c>
      <c r="H10" s="18">
        <v>43276</v>
      </c>
      <c r="I10" s="18">
        <v>498602</v>
      </c>
      <c r="J10" s="20">
        <v>0.24974189346818404</v>
      </c>
      <c r="K10" s="21">
        <v>6.8058735673070761E-2</v>
      </c>
    </row>
    <row r="11" spans="1:11">
      <c r="A11" s="18" t="s">
        <v>609</v>
      </c>
      <c r="B11" s="18" t="s">
        <v>656</v>
      </c>
      <c r="C11" s="18" t="s">
        <v>643</v>
      </c>
      <c r="D11" s="18">
        <v>234122108</v>
      </c>
      <c r="E11" s="19">
        <v>32153360</v>
      </c>
      <c r="F11" s="18">
        <v>2108660</v>
      </c>
      <c r="G11" s="18">
        <v>438</v>
      </c>
      <c r="H11" s="18">
        <v>40791</v>
      </c>
      <c r="I11" s="18">
        <v>500691</v>
      </c>
      <c r="J11" s="20">
        <v>0.26751673853059216</v>
      </c>
      <c r="K11" s="21">
        <v>6.5581326492783337E-2</v>
      </c>
    </row>
    <row r="12" spans="1:11">
      <c r="A12" s="18" t="s">
        <v>610</v>
      </c>
      <c r="B12" s="18" t="s">
        <v>656</v>
      </c>
      <c r="C12" s="18" t="s">
        <v>643</v>
      </c>
      <c r="D12" s="18">
        <v>192190099</v>
      </c>
      <c r="E12" s="19">
        <v>28626632</v>
      </c>
      <c r="F12" s="18">
        <v>25309722</v>
      </c>
      <c r="G12" s="18">
        <v>583</v>
      </c>
      <c r="H12" s="18">
        <v>105764</v>
      </c>
      <c r="I12" s="18">
        <v>316045</v>
      </c>
      <c r="J12" s="20">
        <v>0.63282778078818358</v>
      </c>
      <c r="K12" s="21">
        <v>0.88413202083989484</v>
      </c>
    </row>
    <row r="13" spans="1:11">
      <c r="A13" s="18" t="s">
        <v>611</v>
      </c>
      <c r="B13" s="18" t="s">
        <v>656</v>
      </c>
      <c r="C13" s="18" t="s">
        <v>643</v>
      </c>
      <c r="D13" s="18">
        <v>341654667</v>
      </c>
      <c r="E13" s="19">
        <v>31373991</v>
      </c>
      <c r="F13" s="18">
        <v>4103538</v>
      </c>
      <c r="G13" s="18">
        <v>484</v>
      </c>
      <c r="H13" s="18">
        <v>87800</v>
      </c>
      <c r="I13" s="18">
        <v>674487</v>
      </c>
      <c r="J13" s="20">
        <v>0.38083723553053866</v>
      </c>
      <c r="K13" s="21">
        <v>0.13079426203698472</v>
      </c>
    </row>
    <row r="14" spans="1:11">
      <c r="A14" s="18" t="s">
        <v>612</v>
      </c>
      <c r="B14" s="18" t="s">
        <v>656</v>
      </c>
      <c r="C14" s="18" t="s">
        <v>643</v>
      </c>
      <c r="D14" s="18">
        <v>455230317</v>
      </c>
      <c r="E14" s="19">
        <v>28609395</v>
      </c>
      <c r="F14" s="18">
        <v>15928928</v>
      </c>
      <c r="G14" s="18">
        <v>652</v>
      </c>
      <c r="H14" s="18">
        <v>1116967</v>
      </c>
      <c r="I14" s="18">
        <v>707158</v>
      </c>
      <c r="J14" s="20">
        <v>0.62215751154472154</v>
      </c>
      <c r="K14" s="21">
        <v>0.55677262661443905</v>
      </c>
    </row>
    <row r="15" spans="1:11">
      <c r="A15" s="18" t="s">
        <v>613</v>
      </c>
      <c r="B15" s="18" t="s">
        <v>656</v>
      </c>
      <c r="C15" s="18" t="s">
        <v>643</v>
      </c>
      <c r="D15" s="18">
        <v>175165304</v>
      </c>
      <c r="E15" s="19">
        <v>30935207</v>
      </c>
      <c r="F15" s="18">
        <v>444026</v>
      </c>
      <c r="G15" s="18">
        <v>395</v>
      </c>
      <c r="H15" s="18">
        <v>22621</v>
      </c>
      <c r="I15" s="18">
        <v>412713</v>
      </c>
      <c r="J15" s="20">
        <v>0.25681412120500763</v>
      </c>
      <c r="K15" s="21">
        <v>1.4353419390405242E-2</v>
      </c>
    </row>
    <row r="16" spans="1:11">
      <c r="A16" s="18" t="s">
        <v>614</v>
      </c>
      <c r="B16" s="18" t="s">
        <v>656</v>
      </c>
      <c r="C16" s="18" t="s">
        <v>643</v>
      </c>
      <c r="D16" s="18">
        <v>247947752</v>
      </c>
      <c r="E16" s="19">
        <v>35979649</v>
      </c>
      <c r="F16" s="18">
        <v>2898802</v>
      </c>
      <c r="G16" s="18">
        <v>430</v>
      </c>
      <c r="H16" s="18">
        <v>48457</v>
      </c>
      <c r="I16" s="18">
        <v>542414</v>
      </c>
      <c r="J16" s="20">
        <v>0.28099229094758538</v>
      </c>
      <c r="K16" s="21">
        <v>8.0567823215840717E-2</v>
      </c>
    </row>
    <row r="17" spans="1:11">
      <c r="A17" s="18" t="s">
        <v>615</v>
      </c>
      <c r="B17" s="18" t="s">
        <v>656</v>
      </c>
      <c r="C17" s="18" t="s">
        <v>643</v>
      </c>
      <c r="D17" s="18">
        <v>251537700</v>
      </c>
      <c r="E17" s="19">
        <v>30080154</v>
      </c>
      <c r="F17" s="18">
        <v>2553870</v>
      </c>
      <c r="G17" s="18">
        <v>460</v>
      </c>
      <c r="H17" s="18">
        <v>103841</v>
      </c>
      <c r="I17" s="18">
        <v>519564</v>
      </c>
      <c r="J17" s="20">
        <v>0.33395281154478135</v>
      </c>
      <c r="K17" s="21">
        <v>8.490215841315174E-2</v>
      </c>
    </row>
    <row r="18" spans="1:11">
      <c r="A18" s="18" t="s">
        <v>616</v>
      </c>
      <c r="B18" s="18" t="s">
        <v>656</v>
      </c>
      <c r="C18" s="18" t="s">
        <v>643</v>
      </c>
      <c r="D18" s="18">
        <v>300298822</v>
      </c>
      <c r="E18" s="19">
        <v>24437057</v>
      </c>
      <c r="F18" s="18">
        <v>6122028</v>
      </c>
      <c r="G18" s="18">
        <v>511</v>
      </c>
      <c r="H18" s="18">
        <v>58556</v>
      </c>
      <c r="I18" s="18">
        <v>560910</v>
      </c>
      <c r="J18" s="20">
        <v>0.45594925771953637</v>
      </c>
      <c r="K18" s="21">
        <v>0.25052231125867569</v>
      </c>
    </row>
    <row r="19" spans="1:11">
      <c r="A19" s="18" t="s">
        <v>617</v>
      </c>
      <c r="B19" s="18" t="s">
        <v>656</v>
      </c>
      <c r="C19" s="18" t="s">
        <v>643</v>
      </c>
      <c r="D19" s="18">
        <v>412644395</v>
      </c>
      <c r="E19" s="19">
        <v>23761435</v>
      </c>
      <c r="F19" s="18">
        <v>12571908</v>
      </c>
      <c r="G19" s="18">
        <v>610</v>
      </c>
      <c r="H19" s="18">
        <v>373658</v>
      </c>
      <c r="I19" s="18">
        <v>674992</v>
      </c>
      <c r="J19" s="20">
        <v>0.59105950461325252</v>
      </c>
      <c r="K19" s="21">
        <v>0.52908875242593723</v>
      </c>
    </row>
    <row r="20" spans="1:11">
      <c r="A20" s="18" t="s">
        <v>618</v>
      </c>
      <c r="B20" s="18" t="s">
        <v>656</v>
      </c>
      <c r="C20" s="18" t="s">
        <v>643</v>
      </c>
      <c r="D20" s="18">
        <v>196641107</v>
      </c>
      <c r="E20" s="19">
        <v>35649627</v>
      </c>
      <c r="F20" s="18">
        <v>2789518</v>
      </c>
      <c r="G20" s="18">
        <v>420</v>
      </c>
      <c r="H20" s="18">
        <v>46408</v>
      </c>
      <c r="I20" s="18">
        <v>438318</v>
      </c>
      <c r="J20" s="20">
        <v>0.28476931890479529</v>
      </c>
      <c r="K20" s="21">
        <v>7.8248167926132858E-2</v>
      </c>
    </row>
    <row r="21" spans="1:11">
      <c r="A21" s="18" t="s">
        <v>619</v>
      </c>
      <c r="B21" s="18" t="s">
        <v>656</v>
      </c>
      <c r="C21" s="18" t="s">
        <v>643</v>
      </c>
      <c r="D21" s="18">
        <v>268871582</v>
      </c>
      <c r="E21" s="19">
        <v>34137706</v>
      </c>
      <c r="F21" s="18">
        <v>3168208</v>
      </c>
      <c r="G21" s="18">
        <v>448</v>
      </c>
      <c r="H21" s="18">
        <v>40791</v>
      </c>
      <c r="I21" s="18">
        <v>566940</v>
      </c>
      <c r="J21" s="20">
        <v>0.31273097260841137</v>
      </c>
      <c r="K21" s="21">
        <v>9.28067047035908E-2</v>
      </c>
    </row>
    <row r="22" spans="1:11">
      <c r="A22" s="18" t="s">
        <v>620</v>
      </c>
      <c r="B22" s="18" t="s">
        <v>656</v>
      </c>
      <c r="C22" s="18" t="s">
        <v>643</v>
      </c>
      <c r="D22" s="18">
        <v>280663050</v>
      </c>
      <c r="E22" s="19">
        <v>26644706</v>
      </c>
      <c r="F22" s="18">
        <v>3440546</v>
      </c>
      <c r="G22" s="18">
        <v>492</v>
      </c>
      <c r="H22" s="18">
        <v>41750</v>
      </c>
      <c r="I22" s="18">
        <v>546575</v>
      </c>
      <c r="J22" s="20">
        <v>0.36819659410015632</v>
      </c>
      <c r="K22" s="21">
        <v>0.12912681415963081</v>
      </c>
    </row>
    <row r="23" spans="1:11">
      <c r="A23" s="18" t="s">
        <v>621</v>
      </c>
      <c r="B23" s="18" t="s">
        <v>656</v>
      </c>
      <c r="C23" s="18" t="s">
        <v>643</v>
      </c>
      <c r="D23" s="18">
        <v>333462638</v>
      </c>
      <c r="E23" s="19">
        <v>32808213</v>
      </c>
      <c r="F23" s="18">
        <v>4008562</v>
      </c>
      <c r="G23" s="18">
        <v>475</v>
      </c>
      <c r="H23" s="18">
        <v>63632</v>
      </c>
      <c r="I23" s="18">
        <v>662625</v>
      </c>
      <c r="J23" s="20">
        <v>0.35115408449707397</v>
      </c>
      <c r="K23" s="21">
        <v>0.12218166225633807</v>
      </c>
    </row>
    <row r="24" spans="1:11">
      <c r="A24" s="18" t="s">
        <v>622</v>
      </c>
      <c r="B24" s="18" t="s">
        <v>656</v>
      </c>
      <c r="C24" s="18" t="s">
        <v>643</v>
      </c>
      <c r="D24" s="18">
        <v>478885721</v>
      </c>
      <c r="E24" s="19">
        <v>31239467</v>
      </c>
      <c r="F24" s="18">
        <v>10134980</v>
      </c>
      <c r="G24" s="18">
        <v>561</v>
      </c>
      <c r="H24" s="18">
        <v>825735</v>
      </c>
      <c r="I24" s="18">
        <v>822341</v>
      </c>
      <c r="J24" s="20">
        <v>0.45449693491889603</v>
      </c>
      <c r="K24" s="21">
        <v>0.32442871064349466</v>
      </c>
    </row>
    <row r="25" spans="1:11">
      <c r="A25" s="18" t="s">
        <v>623</v>
      </c>
      <c r="B25" s="18" t="s">
        <v>656</v>
      </c>
      <c r="C25" s="18" t="s">
        <v>643</v>
      </c>
      <c r="D25" s="18">
        <v>266789424</v>
      </c>
      <c r="E25" s="19">
        <v>37725942</v>
      </c>
      <c r="F25" s="18">
        <v>2580274</v>
      </c>
      <c r="G25" s="18">
        <v>437</v>
      </c>
      <c r="H25" s="18">
        <v>44698</v>
      </c>
      <c r="I25" s="18">
        <v>570808</v>
      </c>
      <c r="J25" s="20">
        <v>0.27524428680932606</v>
      </c>
      <c r="K25" s="21">
        <v>6.8395217275157766E-2</v>
      </c>
    </row>
    <row r="26" spans="1:11">
      <c r="A26" s="18" t="s">
        <v>624</v>
      </c>
      <c r="B26" s="18" t="s">
        <v>656</v>
      </c>
      <c r="C26" s="18" t="s">
        <v>643</v>
      </c>
      <c r="D26" s="18">
        <v>232536332</v>
      </c>
      <c r="E26" s="19">
        <v>31383941</v>
      </c>
      <c r="F26" s="18">
        <v>2956832</v>
      </c>
      <c r="G26" s="18">
        <v>448</v>
      </c>
      <c r="H26" s="18">
        <v>45723</v>
      </c>
      <c r="I26" s="18">
        <v>490117</v>
      </c>
      <c r="J26" s="20">
        <v>0.3067383411152857</v>
      </c>
      <c r="K26" s="21">
        <v>9.4214808777520961E-2</v>
      </c>
    </row>
    <row r="27" spans="1:11">
      <c r="A27" s="18" t="s">
        <v>625</v>
      </c>
      <c r="B27" s="18" t="s">
        <v>656</v>
      </c>
      <c r="C27" s="18" t="s">
        <v>643</v>
      </c>
      <c r="D27" s="18">
        <v>275312336</v>
      </c>
      <c r="E27" s="19">
        <v>27126013</v>
      </c>
      <c r="F27" s="18">
        <v>3195424</v>
      </c>
      <c r="G27" s="18">
        <v>492</v>
      </c>
      <c r="H27" s="18">
        <v>72824</v>
      </c>
      <c r="I27" s="18">
        <v>529395</v>
      </c>
      <c r="J27" s="20">
        <v>0.36056813804520405</v>
      </c>
      <c r="K27" s="21">
        <v>0.11779925048329071</v>
      </c>
    </row>
    <row r="28" spans="1:11">
      <c r="A28" s="18" t="s">
        <v>636</v>
      </c>
      <c r="B28" s="18" t="s">
        <v>641</v>
      </c>
      <c r="C28" s="18" t="s">
        <v>643</v>
      </c>
      <c r="D28" s="18">
        <v>2536628364</v>
      </c>
      <c r="E28" s="18">
        <v>172159549</v>
      </c>
      <c r="F28" s="18">
        <v>18946312</v>
      </c>
      <c r="G28" s="18">
        <v>555</v>
      </c>
      <c r="H28" s="18">
        <v>966170</v>
      </c>
      <c r="I28" s="22">
        <v>4426712</v>
      </c>
      <c r="J28" s="21">
        <v>0.1100508923847146</v>
      </c>
      <c r="K28" s="18"/>
    </row>
    <row r="29" spans="1:11">
      <c r="A29" s="18" t="s">
        <v>637</v>
      </c>
      <c r="B29" s="18" t="s">
        <v>641</v>
      </c>
      <c r="C29" s="18" t="s">
        <v>643</v>
      </c>
      <c r="D29" s="18">
        <v>2313010574</v>
      </c>
      <c r="E29" s="18">
        <v>145740195</v>
      </c>
      <c r="F29" s="18">
        <v>19432464</v>
      </c>
      <c r="G29" s="18">
        <v>520</v>
      </c>
      <c r="H29" s="18">
        <v>861421</v>
      </c>
      <c r="I29" s="18">
        <v>4265821</v>
      </c>
      <c r="J29" s="21">
        <v>0.1333363386813089</v>
      </c>
      <c r="K29" s="18"/>
    </row>
    <row r="30" spans="1:11">
      <c r="A30" s="18" t="s">
        <v>638</v>
      </c>
      <c r="B30" s="18" t="s">
        <v>641</v>
      </c>
      <c r="C30" s="18" t="s">
        <v>643</v>
      </c>
      <c r="D30" s="18">
        <v>2329037477</v>
      </c>
      <c r="E30" s="18">
        <v>144630531</v>
      </c>
      <c r="F30" s="18">
        <v>22246744</v>
      </c>
      <c r="G30" s="18">
        <v>550</v>
      </c>
      <c r="H30" s="18">
        <v>373660</v>
      </c>
      <c r="I30" s="18">
        <v>4116036</v>
      </c>
      <c r="J30" s="21">
        <v>0.15381775788405286</v>
      </c>
      <c r="K30" s="18"/>
    </row>
    <row r="31" spans="1:11">
      <c r="A31" s="18" t="s">
        <v>639</v>
      </c>
      <c r="B31" s="18" t="s">
        <v>641</v>
      </c>
      <c r="C31" s="18" t="s">
        <v>643</v>
      </c>
      <c r="D31" s="18">
        <v>2639567053</v>
      </c>
      <c r="E31" s="18">
        <v>160283576</v>
      </c>
      <c r="F31" s="18">
        <v>17680622</v>
      </c>
      <c r="G31" s="18">
        <v>546</v>
      </c>
      <c r="H31" s="18">
        <v>825888</v>
      </c>
      <c r="I31" s="18">
        <v>4686162</v>
      </c>
      <c r="J31" s="21">
        <v>0.11030838243838532</v>
      </c>
      <c r="K31" s="18"/>
    </row>
    <row r="32" spans="1:11">
      <c r="A32" s="18" t="s">
        <v>640</v>
      </c>
      <c r="B32" s="18" t="s">
        <v>641</v>
      </c>
      <c r="C32" s="18" t="s">
        <v>643</v>
      </c>
      <c r="D32" s="18">
        <v>2595472352</v>
      </c>
      <c r="E32" s="18">
        <v>156978396</v>
      </c>
      <c r="F32" s="18">
        <v>25131506</v>
      </c>
      <c r="G32" s="18">
        <v>528</v>
      </c>
      <c r="H32" s="18">
        <v>1105565</v>
      </c>
      <c r="I32" s="18">
        <v>4739596</v>
      </c>
      <c r="J32" s="21">
        <v>0.16009531655553419</v>
      </c>
      <c r="K32" s="18"/>
    </row>
    <row r="33" spans="1:11">
      <c r="A33" s="19" t="s">
        <v>642</v>
      </c>
      <c r="B33" s="18" t="s">
        <v>659</v>
      </c>
      <c r="C33" s="18" t="s">
        <v>643</v>
      </c>
      <c r="D33" s="18">
        <v>12999302130</v>
      </c>
      <c r="E33" s="18">
        <v>779792247</v>
      </c>
      <c r="F33" s="18">
        <v>173740298</v>
      </c>
      <c r="G33" s="18">
        <v>634</v>
      </c>
      <c r="H33" s="18">
        <v>200733</v>
      </c>
      <c r="I33" s="23">
        <v>20815552</v>
      </c>
      <c r="J33" s="21">
        <v>0.22280331545794402</v>
      </c>
      <c r="K33" s="18"/>
    </row>
    <row r="39" spans="1:11" ht="16.5">
      <c r="F39" s="7"/>
      <c r="H39" s="11"/>
    </row>
    <row r="40" spans="1:11" ht="16.5">
      <c r="F40" s="7"/>
      <c r="H40" s="11"/>
    </row>
    <row r="41" spans="1:11" ht="16.5">
      <c r="F41" s="7"/>
      <c r="H41" s="11"/>
    </row>
    <row r="42" spans="1:11" ht="16.5">
      <c r="F42" s="7"/>
      <c r="H42" s="11"/>
    </row>
    <row r="43" spans="1:11" ht="16.5">
      <c r="F43" s="7"/>
      <c r="H43" s="11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3235-46DB-D84E-B8EA-C537F1895B23}">
  <dimension ref="A1:M327"/>
  <sheetViews>
    <sheetView zoomScale="75" workbookViewId="0">
      <selection activeCell="C2" sqref="C2:C327"/>
    </sheetView>
  </sheetViews>
  <sheetFormatPr defaultColWidth="11" defaultRowHeight="15.75"/>
  <cols>
    <col min="1" max="10" width="24.875" customWidth="1"/>
    <col min="11" max="11" width="28.125" customWidth="1"/>
    <col min="12" max="13" width="24.875" customWidth="1"/>
    <col min="14" max="14" width="17.875" customWidth="1"/>
  </cols>
  <sheetData>
    <row r="1" spans="1:13" s="3" customFormat="1" ht="18.75">
      <c r="A1" s="3" t="s">
        <v>363</v>
      </c>
      <c r="B1" s="3" t="s">
        <v>364</v>
      </c>
      <c r="C1" s="3" t="s">
        <v>654</v>
      </c>
      <c r="D1" s="3" t="s">
        <v>365</v>
      </c>
      <c r="E1" s="3" t="s">
        <v>366</v>
      </c>
      <c r="F1" s="3" t="s">
        <v>367</v>
      </c>
      <c r="G1" s="3" t="s">
        <v>368</v>
      </c>
      <c r="H1" s="3" t="s">
        <v>369</v>
      </c>
      <c r="I1" s="3" t="s">
        <v>370</v>
      </c>
      <c r="J1" s="3" t="s">
        <v>371</v>
      </c>
      <c r="K1" s="3" t="s">
        <v>372</v>
      </c>
      <c r="L1" s="3" t="s">
        <v>373</v>
      </c>
      <c r="M1" s="3" t="s">
        <v>374</v>
      </c>
    </row>
    <row r="2" spans="1:13">
      <c r="A2" s="4" t="s">
        <v>220</v>
      </c>
      <c r="B2" s="5" t="s">
        <v>538</v>
      </c>
      <c r="C2" s="14" t="s">
        <v>655</v>
      </c>
      <c r="D2" s="4">
        <v>75</v>
      </c>
      <c r="E2" s="4">
        <v>9.48</v>
      </c>
      <c r="F2" s="6" t="s">
        <v>376</v>
      </c>
      <c r="G2" s="4">
        <v>33.33</v>
      </c>
      <c r="H2" s="4">
        <v>3183483</v>
      </c>
      <c r="I2" s="4">
        <v>463</v>
      </c>
      <c r="J2" s="4">
        <v>7998</v>
      </c>
      <c r="K2" s="4">
        <v>6875</v>
      </c>
      <c r="L2" s="4">
        <v>35289</v>
      </c>
      <c r="M2" s="4">
        <v>36</v>
      </c>
    </row>
    <row r="3" spans="1:13">
      <c r="A3" s="4" t="s">
        <v>221</v>
      </c>
      <c r="B3" s="5" t="s">
        <v>539</v>
      </c>
      <c r="C3" s="14" t="s">
        <v>655</v>
      </c>
      <c r="D3" s="4">
        <v>98.03</v>
      </c>
      <c r="E3" s="4">
        <v>1.48</v>
      </c>
      <c r="F3" s="6" t="s">
        <v>382</v>
      </c>
      <c r="G3" s="4">
        <v>0</v>
      </c>
      <c r="H3" s="4">
        <v>4264807</v>
      </c>
      <c r="I3" s="4">
        <v>25</v>
      </c>
      <c r="J3" s="4">
        <v>343785</v>
      </c>
      <c r="K3" s="4">
        <v>170592</v>
      </c>
      <c r="L3" s="4">
        <v>1105565</v>
      </c>
      <c r="M3" s="4">
        <v>44.8</v>
      </c>
    </row>
    <row r="4" spans="1:13">
      <c r="A4" s="4" t="s">
        <v>222</v>
      </c>
      <c r="B4" s="5" t="s">
        <v>540</v>
      </c>
      <c r="C4" s="14" t="s">
        <v>655</v>
      </c>
      <c r="D4" s="4">
        <v>58.8</v>
      </c>
      <c r="E4" s="4">
        <v>1.35</v>
      </c>
      <c r="F4" s="6" t="s">
        <v>376</v>
      </c>
      <c r="G4" s="4">
        <v>0</v>
      </c>
      <c r="H4" s="4">
        <v>5519760</v>
      </c>
      <c r="I4" s="4">
        <v>1280</v>
      </c>
      <c r="J4" s="4">
        <v>4360</v>
      </c>
      <c r="K4" s="4">
        <v>4312</v>
      </c>
      <c r="L4" s="4">
        <v>14364</v>
      </c>
      <c r="M4" s="4">
        <v>60.9</v>
      </c>
    </row>
    <row r="5" spans="1:13">
      <c r="A5" s="4" t="s">
        <v>223</v>
      </c>
      <c r="B5" s="5" t="s">
        <v>541</v>
      </c>
      <c r="C5" s="14" t="s">
        <v>655</v>
      </c>
      <c r="D5" s="4">
        <v>55.1</v>
      </c>
      <c r="E5" s="4">
        <v>6.5</v>
      </c>
      <c r="F5" s="6" t="s">
        <v>376</v>
      </c>
      <c r="G5" s="4">
        <v>12.5</v>
      </c>
      <c r="H5" s="4">
        <v>1649160</v>
      </c>
      <c r="I5" s="4">
        <v>201</v>
      </c>
      <c r="J5" s="4">
        <v>10596</v>
      </c>
      <c r="K5" s="4">
        <v>8204</v>
      </c>
      <c r="L5" s="4">
        <v>33398</v>
      </c>
      <c r="M5" s="4">
        <v>65.599999999999994</v>
      </c>
    </row>
    <row r="6" spans="1:13">
      <c r="A6" s="4" t="s">
        <v>224</v>
      </c>
      <c r="B6" s="5" t="s">
        <v>542</v>
      </c>
      <c r="C6" s="14" t="s">
        <v>655</v>
      </c>
      <c r="D6" s="4">
        <v>98.91</v>
      </c>
      <c r="E6" s="4">
        <v>0.55000000000000004</v>
      </c>
      <c r="F6" s="6" t="s">
        <v>382</v>
      </c>
      <c r="G6" s="4">
        <v>0</v>
      </c>
      <c r="H6" s="4">
        <v>6116880</v>
      </c>
      <c r="I6" s="4">
        <v>45</v>
      </c>
      <c r="J6" s="4">
        <v>230104</v>
      </c>
      <c r="K6" s="4">
        <v>135930</v>
      </c>
      <c r="L6" s="4">
        <v>621079</v>
      </c>
      <c r="M6" s="4">
        <v>56.3</v>
      </c>
    </row>
    <row r="7" spans="1:13">
      <c r="A7" s="4" t="s">
        <v>225</v>
      </c>
      <c r="B7" s="5" t="s">
        <v>406</v>
      </c>
      <c r="C7" s="14" t="s">
        <v>655</v>
      </c>
      <c r="D7" s="4">
        <v>65.95</v>
      </c>
      <c r="E7" s="4">
        <v>5.26</v>
      </c>
      <c r="F7" s="6" t="s">
        <v>376</v>
      </c>
      <c r="G7" s="4">
        <v>100</v>
      </c>
      <c r="H7" s="4">
        <v>2638637</v>
      </c>
      <c r="I7" s="4">
        <v>397</v>
      </c>
      <c r="J7" s="4">
        <v>7873</v>
      </c>
      <c r="K7" s="4">
        <v>6646</v>
      </c>
      <c r="L7" s="4">
        <v>45069</v>
      </c>
      <c r="M7" s="4">
        <v>39.5</v>
      </c>
    </row>
    <row r="8" spans="1:13">
      <c r="A8" s="4" t="s">
        <v>226</v>
      </c>
      <c r="B8" s="5" t="s">
        <v>538</v>
      </c>
      <c r="C8" s="14" t="s">
        <v>655</v>
      </c>
      <c r="D8" s="4">
        <v>99.46</v>
      </c>
      <c r="E8" s="4">
        <v>0</v>
      </c>
      <c r="F8" s="6" t="s">
        <v>382</v>
      </c>
      <c r="G8" s="4">
        <v>0</v>
      </c>
      <c r="H8" s="4">
        <v>3774508</v>
      </c>
      <c r="I8" s="4">
        <v>49</v>
      </c>
      <c r="J8" s="4">
        <v>139735</v>
      </c>
      <c r="K8" s="4">
        <v>77030</v>
      </c>
      <c r="L8" s="4">
        <v>344195</v>
      </c>
      <c r="M8" s="4">
        <v>36.5</v>
      </c>
    </row>
    <row r="9" spans="1:13">
      <c r="A9" s="4" t="s">
        <v>227</v>
      </c>
      <c r="B9" s="5" t="s">
        <v>543</v>
      </c>
      <c r="C9" s="14" t="s">
        <v>655</v>
      </c>
      <c r="D9" s="4">
        <v>53.06</v>
      </c>
      <c r="E9" s="4">
        <v>5.17</v>
      </c>
      <c r="F9" s="6" t="s">
        <v>376</v>
      </c>
      <c r="G9" s="4">
        <v>66.67</v>
      </c>
      <c r="H9" s="4">
        <v>2754702</v>
      </c>
      <c r="I9" s="4">
        <v>707</v>
      </c>
      <c r="J9" s="4">
        <v>3894</v>
      </c>
      <c r="K9" s="4">
        <v>3896</v>
      </c>
      <c r="L9" s="4">
        <v>19677</v>
      </c>
      <c r="M9" s="4">
        <v>66.7</v>
      </c>
    </row>
    <row r="10" spans="1:13">
      <c r="A10" s="4" t="s">
        <v>228</v>
      </c>
      <c r="B10" s="5" t="s">
        <v>429</v>
      </c>
      <c r="C10" s="14" t="s">
        <v>655</v>
      </c>
      <c r="D10" s="4">
        <v>60</v>
      </c>
      <c r="E10" s="4">
        <v>5.17</v>
      </c>
      <c r="F10" s="6" t="s">
        <v>376</v>
      </c>
      <c r="G10" s="4">
        <v>25</v>
      </c>
      <c r="H10" s="4">
        <v>2440511</v>
      </c>
      <c r="I10" s="4">
        <v>452</v>
      </c>
      <c r="J10" s="4">
        <v>6019</v>
      </c>
      <c r="K10" s="4">
        <v>5399</v>
      </c>
      <c r="L10" s="4">
        <v>24181</v>
      </c>
      <c r="M10" s="4">
        <v>39.5</v>
      </c>
    </row>
    <row r="11" spans="1:13">
      <c r="A11" s="4" t="s">
        <v>229</v>
      </c>
      <c r="B11" s="5" t="s">
        <v>544</v>
      </c>
      <c r="C11" s="14" t="s">
        <v>655</v>
      </c>
      <c r="D11" s="4">
        <v>83.68</v>
      </c>
      <c r="E11" s="4">
        <v>9.7799999999999994</v>
      </c>
      <c r="F11" s="6" t="s">
        <v>376</v>
      </c>
      <c r="G11" s="4">
        <v>40</v>
      </c>
      <c r="H11" s="4">
        <v>3287406</v>
      </c>
      <c r="I11" s="4">
        <v>533</v>
      </c>
      <c r="J11" s="4">
        <v>6848</v>
      </c>
      <c r="K11" s="4">
        <v>6167</v>
      </c>
      <c r="L11" s="4">
        <v>32275</v>
      </c>
      <c r="M11" s="4">
        <v>66.3</v>
      </c>
    </row>
    <row r="12" spans="1:13">
      <c r="A12" s="4" t="s">
        <v>230</v>
      </c>
      <c r="B12" s="5" t="s">
        <v>541</v>
      </c>
      <c r="C12" s="14" t="s">
        <v>655</v>
      </c>
      <c r="D12" s="4">
        <v>65.73</v>
      </c>
      <c r="E12" s="4">
        <v>1.92</v>
      </c>
      <c r="F12" s="6" t="s">
        <v>376</v>
      </c>
      <c r="G12" s="4">
        <v>50</v>
      </c>
      <c r="H12" s="4">
        <v>1660357</v>
      </c>
      <c r="I12" s="4">
        <v>252</v>
      </c>
      <c r="J12" s="4">
        <v>8001</v>
      </c>
      <c r="K12" s="4">
        <v>6588</v>
      </c>
      <c r="L12" s="4">
        <v>23483</v>
      </c>
      <c r="M12" s="4">
        <v>66.7</v>
      </c>
    </row>
    <row r="13" spans="1:13">
      <c r="A13" s="4" t="s">
        <v>231</v>
      </c>
      <c r="B13" s="5" t="s">
        <v>541</v>
      </c>
      <c r="C13" s="14" t="s">
        <v>655</v>
      </c>
      <c r="D13" s="4">
        <v>68.3</v>
      </c>
      <c r="E13" s="4">
        <v>5.97</v>
      </c>
      <c r="F13" s="6" t="s">
        <v>376</v>
      </c>
      <c r="G13" s="4">
        <v>6.67</v>
      </c>
      <c r="H13" s="4">
        <v>1583212</v>
      </c>
      <c r="I13" s="4">
        <v>148</v>
      </c>
      <c r="J13" s="4">
        <v>16271</v>
      </c>
      <c r="K13" s="4">
        <v>10697</v>
      </c>
      <c r="L13" s="4">
        <v>43509</v>
      </c>
      <c r="M13" s="4">
        <v>66.099999999999994</v>
      </c>
    </row>
    <row r="14" spans="1:13">
      <c r="A14" s="4" t="s">
        <v>232</v>
      </c>
      <c r="B14" s="5" t="s">
        <v>380</v>
      </c>
      <c r="C14" s="14" t="s">
        <v>655</v>
      </c>
      <c r="D14" s="4">
        <v>54.04</v>
      </c>
      <c r="E14" s="4">
        <v>5.34</v>
      </c>
      <c r="F14" s="6" t="s">
        <v>376</v>
      </c>
      <c r="G14" s="4">
        <v>33.33</v>
      </c>
      <c r="H14" s="4">
        <v>1656515</v>
      </c>
      <c r="I14" s="4">
        <v>429</v>
      </c>
      <c r="J14" s="4">
        <v>3878</v>
      </c>
      <c r="K14" s="4">
        <v>3861</v>
      </c>
      <c r="L14" s="4">
        <v>13049</v>
      </c>
      <c r="M14" s="4">
        <v>29.1</v>
      </c>
    </row>
    <row r="15" spans="1:13">
      <c r="A15" s="4" t="s">
        <v>233</v>
      </c>
      <c r="B15" s="5" t="s">
        <v>545</v>
      </c>
      <c r="C15" s="14" t="s">
        <v>655</v>
      </c>
      <c r="D15" s="4">
        <v>57.76</v>
      </c>
      <c r="E15" s="4">
        <v>8.6199999999999992</v>
      </c>
      <c r="F15" s="6" t="s">
        <v>376</v>
      </c>
      <c r="G15" s="4">
        <v>60</v>
      </c>
      <c r="H15" s="4">
        <v>650774</v>
      </c>
      <c r="I15" s="4">
        <v>96</v>
      </c>
      <c r="J15" s="4">
        <v>7695</v>
      </c>
      <c r="K15" s="4">
        <v>6778</v>
      </c>
      <c r="L15" s="4">
        <v>30928</v>
      </c>
      <c r="M15" s="4">
        <v>48.1</v>
      </c>
    </row>
    <row r="16" spans="1:13">
      <c r="A16" s="4" t="s">
        <v>153</v>
      </c>
      <c r="B16" s="5" t="s">
        <v>546</v>
      </c>
      <c r="C16" s="14" t="s">
        <v>655</v>
      </c>
      <c r="D16" s="4">
        <v>64.91</v>
      </c>
      <c r="E16" s="4">
        <v>0.88</v>
      </c>
      <c r="F16" s="6" t="s">
        <v>376</v>
      </c>
      <c r="G16" s="4">
        <v>100</v>
      </c>
      <c r="H16" s="4">
        <v>3798367</v>
      </c>
      <c r="I16" s="4">
        <v>571</v>
      </c>
      <c r="J16" s="4">
        <v>7572</v>
      </c>
      <c r="K16" s="4">
        <v>6652</v>
      </c>
      <c r="L16" s="4">
        <v>87345</v>
      </c>
      <c r="M16" s="4">
        <v>64.099999999999994</v>
      </c>
    </row>
    <row r="17" spans="1:13">
      <c r="A17" s="4" t="s">
        <v>154</v>
      </c>
      <c r="B17" s="5" t="s">
        <v>539</v>
      </c>
      <c r="C17" s="14" t="s">
        <v>655</v>
      </c>
      <c r="D17" s="4">
        <v>88.03</v>
      </c>
      <c r="E17" s="4">
        <v>0.99</v>
      </c>
      <c r="F17" s="6" t="s">
        <v>376</v>
      </c>
      <c r="G17" s="4">
        <v>50</v>
      </c>
      <c r="H17" s="4">
        <v>3859808</v>
      </c>
      <c r="I17" s="4">
        <v>314</v>
      </c>
      <c r="J17" s="4">
        <v>16181</v>
      </c>
      <c r="K17" s="4">
        <v>12292</v>
      </c>
      <c r="L17" s="4">
        <v>68920</v>
      </c>
      <c r="M17" s="4">
        <v>43.3</v>
      </c>
    </row>
    <row r="18" spans="1:13">
      <c r="A18" s="4" t="s">
        <v>155</v>
      </c>
      <c r="B18" s="5" t="s">
        <v>547</v>
      </c>
      <c r="C18" s="14" t="s">
        <v>655</v>
      </c>
      <c r="D18" s="4">
        <v>58.61</v>
      </c>
      <c r="E18" s="4">
        <v>0</v>
      </c>
      <c r="F18" s="6" t="s">
        <v>376</v>
      </c>
      <c r="G18" s="4">
        <v>0</v>
      </c>
      <c r="H18" s="4">
        <v>533551</v>
      </c>
      <c r="I18" s="4">
        <v>67</v>
      </c>
      <c r="J18" s="4">
        <v>9447</v>
      </c>
      <c r="K18" s="4">
        <v>7963</v>
      </c>
      <c r="L18" s="4">
        <v>19906</v>
      </c>
      <c r="M18" s="4">
        <v>48.2</v>
      </c>
    </row>
    <row r="19" spans="1:13">
      <c r="A19" s="4" t="s">
        <v>156</v>
      </c>
      <c r="B19" s="5" t="s">
        <v>406</v>
      </c>
      <c r="C19" s="14" t="s">
        <v>655</v>
      </c>
      <c r="D19" s="4">
        <v>85.66</v>
      </c>
      <c r="E19" s="4">
        <v>1.8</v>
      </c>
      <c r="F19" s="6" t="s">
        <v>376</v>
      </c>
      <c r="G19" s="4">
        <v>0</v>
      </c>
      <c r="H19" s="4">
        <v>2728184</v>
      </c>
      <c r="I19" s="4">
        <v>376</v>
      </c>
      <c r="J19" s="4">
        <v>8664</v>
      </c>
      <c r="K19" s="4">
        <v>7255</v>
      </c>
      <c r="L19" s="4">
        <v>37069</v>
      </c>
      <c r="M19" s="4">
        <v>39.6</v>
      </c>
    </row>
    <row r="20" spans="1:13">
      <c r="A20" s="4" t="s">
        <v>157</v>
      </c>
      <c r="B20" s="5" t="s">
        <v>548</v>
      </c>
      <c r="C20" s="14" t="s">
        <v>655</v>
      </c>
      <c r="D20" s="4">
        <v>96.5</v>
      </c>
      <c r="E20" s="4">
        <v>1.24</v>
      </c>
      <c r="F20" s="6" t="s">
        <v>382</v>
      </c>
      <c r="G20" s="4">
        <v>80</v>
      </c>
      <c r="H20" s="4">
        <v>3879451</v>
      </c>
      <c r="I20" s="4">
        <v>112</v>
      </c>
      <c r="J20" s="4">
        <v>65988</v>
      </c>
      <c r="K20" s="4">
        <v>34637</v>
      </c>
      <c r="L20" s="4">
        <v>187596</v>
      </c>
      <c r="M20" s="4">
        <v>65.400000000000006</v>
      </c>
    </row>
    <row r="21" spans="1:13">
      <c r="A21" s="4" t="s">
        <v>212</v>
      </c>
      <c r="B21" s="5" t="s">
        <v>549</v>
      </c>
      <c r="C21" s="14" t="s">
        <v>655</v>
      </c>
      <c r="D21" s="4">
        <v>80.7</v>
      </c>
      <c r="E21" s="4">
        <v>0</v>
      </c>
      <c r="F21" s="6" t="s">
        <v>376</v>
      </c>
      <c r="G21" s="4">
        <v>0</v>
      </c>
      <c r="H21" s="4">
        <v>3398790</v>
      </c>
      <c r="I21" s="4">
        <v>101</v>
      </c>
      <c r="J21" s="4">
        <v>59579</v>
      </c>
      <c r="K21" s="4">
        <v>33651</v>
      </c>
      <c r="L21" s="4">
        <v>182663</v>
      </c>
      <c r="M21" s="4">
        <v>42.5</v>
      </c>
    </row>
    <row r="22" spans="1:13">
      <c r="A22" s="4" t="s">
        <v>213</v>
      </c>
      <c r="B22" s="5" t="s">
        <v>550</v>
      </c>
      <c r="C22" s="14" t="s">
        <v>655</v>
      </c>
      <c r="D22" s="4">
        <v>82.45</v>
      </c>
      <c r="E22" s="4">
        <v>5.2</v>
      </c>
      <c r="F22" s="6" t="s">
        <v>376</v>
      </c>
      <c r="G22" s="4">
        <v>10.130000000000001</v>
      </c>
      <c r="H22" s="4">
        <v>4530451</v>
      </c>
      <c r="I22" s="4">
        <v>738</v>
      </c>
      <c r="J22" s="4">
        <v>7048</v>
      </c>
      <c r="K22" s="4">
        <v>6138</v>
      </c>
      <c r="L22" s="4">
        <v>35102</v>
      </c>
      <c r="M22" s="4">
        <v>61.3</v>
      </c>
    </row>
    <row r="23" spans="1:13">
      <c r="A23" s="4" t="s">
        <v>214</v>
      </c>
      <c r="B23" s="5" t="s">
        <v>551</v>
      </c>
      <c r="C23" s="14" t="s">
        <v>655</v>
      </c>
      <c r="D23" s="4">
        <v>50.35</v>
      </c>
      <c r="E23" s="4">
        <v>2.1</v>
      </c>
      <c r="F23" s="6" t="s">
        <v>376</v>
      </c>
      <c r="G23" s="4">
        <v>5.26</v>
      </c>
      <c r="H23" s="4">
        <v>2263989</v>
      </c>
      <c r="I23" s="4">
        <v>531</v>
      </c>
      <c r="J23" s="4">
        <v>4370</v>
      </c>
      <c r="K23" s="4">
        <v>4263</v>
      </c>
      <c r="L23" s="4">
        <v>13657</v>
      </c>
      <c r="M23" s="4">
        <v>70</v>
      </c>
    </row>
    <row r="24" spans="1:13">
      <c r="A24" s="4" t="s">
        <v>215</v>
      </c>
      <c r="B24" s="5" t="s">
        <v>429</v>
      </c>
      <c r="C24" s="14" t="s">
        <v>655</v>
      </c>
      <c r="D24" s="4">
        <v>62.69</v>
      </c>
      <c r="E24" s="4">
        <v>2.14</v>
      </c>
      <c r="F24" s="6" t="s">
        <v>376</v>
      </c>
      <c r="G24" s="4">
        <v>20</v>
      </c>
      <c r="H24" s="4">
        <v>2706824</v>
      </c>
      <c r="I24" s="4">
        <v>446</v>
      </c>
      <c r="J24" s="4">
        <v>6842</v>
      </c>
      <c r="K24" s="4">
        <v>6069</v>
      </c>
      <c r="L24" s="4">
        <v>38329</v>
      </c>
      <c r="M24" s="4">
        <v>38.799999999999997</v>
      </c>
    </row>
    <row r="25" spans="1:13">
      <c r="A25" s="4" t="s">
        <v>216</v>
      </c>
      <c r="B25" s="5" t="s">
        <v>380</v>
      </c>
      <c r="C25" s="14" t="s">
        <v>655</v>
      </c>
      <c r="D25" s="4">
        <v>52.07</v>
      </c>
      <c r="E25" s="4">
        <v>8.58</v>
      </c>
      <c r="F25" s="6" t="s">
        <v>376</v>
      </c>
      <c r="G25" s="4">
        <v>60</v>
      </c>
      <c r="H25" s="4">
        <v>1549355</v>
      </c>
      <c r="I25" s="4">
        <v>415</v>
      </c>
      <c r="J25" s="4">
        <v>3607</v>
      </c>
      <c r="K25" s="4">
        <v>3733</v>
      </c>
      <c r="L25" s="4">
        <v>10278</v>
      </c>
      <c r="M25" s="4">
        <v>29.2</v>
      </c>
    </row>
    <row r="26" spans="1:13">
      <c r="A26" s="4" t="s">
        <v>217</v>
      </c>
      <c r="B26" s="5" t="s">
        <v>552</v>
      </c>
      <c r="C26" s="14" t="s">
        <v>655</v>
      </c>
      <c r="D26" s="4">
        <v>98.03</v>
      </c>
      <c r="E26" s="4">
        <v>0.49</v>
      </c>
      <c r="F26" s="6" t="s">
        <v>382</v>
      </c>
      <c r="G26" s="4">
        <v>100</v>
      </c>
      <c r="H26" s="4">
        <v>3159227</v>
      </c>
      <c r="I26" s="4">
        <v>94</v>
      </c>
      <c r="J26" s="4">
        <v>65759</v>
      </c>
      <c r="K26" s="4">
        <v>33608</v>
      </c>
      <c r="L26" s="4">
        <v>172642</v>
      </c>
      <c r="M26" s="4">
        <v>44.8</v>
      </c>
    </row>
    <row r="27" spans="1:13">
      <c r="A27" s="4" t="s">
        <v>218</v>
      </c>
      <c r="B27" s="5" t="s">
        <v>553</v>
      </c>
      <c r="C27" s="14" t="s">
        <v>655</v>
      </c>
      <c r="D27" s="4">
        <v>91.79</v>
      </c>
      <c r="E27" s="4">
        <v>3.19</v>
      </c>
      <c r="F27" s="6" t="s">
        <v>382</v>
      </c>
      <c r="G27" s="4">
        <v>30</v>
      </c>
      <c r="H27" s="4">
        <v>1644503</v>
      </c>
      <c r="I27" s="4">
        <v>130</v>
      </c>
      <c r="J27" s="4">
        <v>16277</v>
      </c>
      <c r="K27" s="4">
        <v>12650</v>
      </c>
      <c r="L27" s="4">
        <v>54356</v>
      </c>
      <c r="M27" s="4">
        <v>55.1</v>
      </c>
    </row>
    <row r="28" spans="1:13">
      <c r="A28" s="4" t="s">
        <v>219</v>
      </c>
      <c r="B28" s="5" t="s">
        <v>554</v>
      </c>
      <c r="C28" s="14" t="s">
        <v>655</v>
      </c>
      <c r="D28" s="4">
        <v>50.57</v>
      </c>
      <c r="E28" s="4">
        <v>8.5500000000000007</v>
      </c>
      <c r="F28" s="6" t="s">
        <v>376</v>
      </c>
      <c r="G28" s="4">
        <v>7.69</v>
      </c>
      <c r="H28" s="4">
        <v>2658075</v>
      </c>
      <c r="I28" s="4">
        <v>789</v>
      </c>
      <c r="J28" s="4">
        <v>3265</v>
      </c>
      <c r="K28" s="4">
        <v>3368</v>
      </c>
      <c r="L28" s="4">
        <v>10277</v>
      </c>
      <c r="M28" s="4">
        <v>69</v>
      </c>
    </row>
    <row r="29" spans="1:13">
      <c r="A29" s="4" t="s">
        <v>354</v>
      </c>
      <c r="B29" s="5" t="s">
        <v>546</v>
      </c>
      <c r="C29" s="14" t="s">
        <v>655</v>
      </c>
      <c r="D29" s="4">
        <v>59.65</v>
      </c>
      <c r="E29" s="4">
        <v>1.75</v>
      </c>
      <c r="F29" s="6" t="s">
        <v>376</v>
      </c>
      <c r="G29" s="4">
        <v>100</v>
      </c>
      <c r="H29" s="4">
        <v>3042637</v>
      </c>
      <c r="I29" s="4">
        <v>546</v>
      </c>
      <c r="J29" s="4">
        <v>6162</v>
      </c>
      <c r="K29" s="4">
        <v>5572</v>
      </c>
      <c r="L29" s="4">
        <v>42952</v>
      </c>
      <c r="M29" s="4">
        <v>64</v>
      </c>
    </row>
    <row r="30" spans="1:13">
      <c r="A30" s="4" t="s">
        <v>355</v>
      </c>
      <c r="B30" s="5" t="s">
        <v>555</v>
      </c>
      <c r="C30" s="14" t="s">
        <v>655</v>
      </c>
      <c r="D30" s="4">
        <v>82.05</v>
      </c>
      <c r="E30" s="4">
        <v>0.99</v>
      </c>
      <c r="F30" s="6" t="s">
        <v>376</v>
      </c>
      <c r="G30" s="4">
        <v>0</v>
      </c>
      <c r="H30" s="4">
        <v>3979453</v>
      </c>
      <c r="I30" s="4">
        <v>647</v>
      </c>
      <c r="J30" s="4">
        <v>7217</v>
      </c>
      <c r="K30" s="4">
        <v>6150</v>
      </c>
      <c r="L30" s="4">
        <v>38292</v>
      </c>
      <c r="M30" s="4">
        <v>39.700000000000003</v>
      </c>
    </row>
    <row r="31" spans="1:13">
      <c r="A31" s="4" t="s">
        <v>356</v>
      </c>
      <c r="B31" s="5" t="s">
        <v>556</v>
      </c>
      <c r="C31" s="14" t="s">
        <v>655</v>
      </c>
      <c r="D31" s="4">
        <v>83.88</v>
      </c>
      <c r="E31" s="4">
        <v>4.72</v>
      </c>
      <c r="F31" s="6" t="s">
        <v>376</v>
      </c>
      <c r="G31" s="4">
        <v>16.670000000000002</v>
      </c>
      <c r="H31" s="4">
        <v>5654899</v>
      </c>
      <c r="I31" s="4">
        <v>745</v>
      </c>
      <c r="J31" s="4">
        <v>9306</v>
      </c>
      <c r="K31" s="4">
        <v>7590</v>
      </c>
      <c r="L31" s="4">
        <v>51778</v>
      </c>
      <c r="M31" s="4">
        <v>65</v>
      </c>
    </row>
    <row r="32" spans="1:13">
      <c r="A32" s="4" t="s">
        <v>357</v>
      </c>
      <c r="B32" s="5" t="s">
        <v>432</v>
      </c>
      <c r="C32" s="14" t="s">
        <v>655</v>
      </c>
      <c r="D32" s="4">
        <v>100</v>
      </c>
      <c r="E32" s="4">
        <v>0</v>
      </c>
      <c r="F32" s="6" t="s">
        <v>382</v>
      </c>
      <c r="G32" s="4">
        <v>0</v>
      </c>
      <c r="H32" s="4">
        <v>3892890</v>
      </c>
      <c r="I32" s="4">
        <v>30</v>
      </c>
      <c r="J32" s="4">
        <v>184996</v>
      </c>
      <c r="K32" s="4">
        <v>129763</v>
      </c>
      <c r="L32" s="4">
        <v>373660</v>
      </c>
      <c r="M32" s="4">
        <v>45.2</v>
      </c>
    </row>
    <row r="33" spans="1:13">
      <c r="A33" s="4" t="s">
        <v>358</v>
      </c>
      <c r="B33" s="5" t="s">
        <v>557</v>
      </c>
      <c r="C33" s="14" t="s">
        <v>655</v>
      </c>
      <c r="D33" s="4">
        <v>86.66</v>
      </c>
      <c r="E33" s="4">
        <v>4.05</v>
      </c>
      <c r="F33" s="6" t="s">
        <v>376</v>
      </c>
      <c r="G33" s="4">
        <v>41.67</v>
      </c>
      <c r="H33" s="4">
        <v>3325656</v>
      </c>
      <c r="I33" s="4">
        <v>455</v>
      </c>
      <c r="J33" s="4">
        <v>9624</v>
      </c>
      <c r="K33" s="4">
        <v>7309</v>
      </c>
      <c r="L33" s="4">
        <v>33355</v>
      </c>
      <c r="M33" s="4">
        <v>64</v>
      </c>
    </row>
    <row r="34" spans="1:13">
      <c r="A34" s="4" t="s">
        <v>359</v>
      </c>
      <c r="B34" s="5" t="s">
        <v>543</v>
      </c>
      <c r="C34" s="14" t="s">
        <v>655</v>
      </c>
      <c r="D34" s="4">
        <v>65.67</v>
      </c>
      <c r="E34" s="4">
        <v>3.45</v>
      </c>
      <c r="F34" s="6" t="s">
        <v>376</v>
      </c>
      <c r="G34" s="4">
        <v>0</v>
      </c>
      <c r="H34" s="4">
        <v>3915958</v>
      </c>
      <c r="I34" s="4">
        <v>539</v>
      </c>
      <c r="J34" s="4">
        <v>9219</v>
      </c>
      <c r="K34" s="4">
        <v>7265</v>
      </c>
      <c r="L34" s="4">
        <v>40191</v>
      </c>
      <c r="M34" s="4">
        <v>70.2</v>
      </c>
    </row>
    <row r="35" spans="1:13">
      <c r="A35" s="4" t="s">
        <v>360</v>
      </c>
      <c r="B35" s="5" t="s">
        <v>558</v>
      </c>
      <c r="C35" s="14" t="s">
        <v>655</v>
      </c>
      <c r="D35" s="4">
        <v>55.04</v>
      </c>
      <c r="E35" s="4">
        <v>7.76</v>
      </c>
      <c r="F35" s="6" t="s">
        <v>376</v>
      </c>
      <c r="G35" s="4">
        <v>0</v>
      </c>
      <c r="H35" s="4">
        <v>1779427</v>
      </c>
      <c r="I35" s="4">
        <v>454</v>
      </c>
      <c r="J35" s="4">
        <v>3894</v>
      </c>
      <c r="K35" s="4">
        <v>3919</v>
      </c>
      <c r="L35" s="4">
        <v>11767</v>
      </c>
      <c r="M35" s="4">
        <v>68.7</v>
      </c>
    </row>
    <row r="36" spans="1:13">
      <c r="A36" s="4" t="s">
        <v>361</v>
      </c>
      <c r="B36" s="5" t="s">
        <v>380</v>
      </c>
      <c r="C36" s="14" t="s">
        <v>655</v>
      </c>
      <c r="D36" s="4">
        <v>55.61</v>
      </c>
      <c r="E36" s="4">
        <v>6.8</v>
      </c>
      <c r="F36" s="6" t="s">
        <v>376</v>
      </c>
      <c r="G36" s="4">
        <v>37.5</v>
      </c>
      <c r="H36" s="4">
        <v>2005471</v>
      </c>
      <c r="I36" s="4">
        <v>496</v>
      </c>
      <c r="J36" s="4">
        <v>4110</v>
      </c>
      <c r="K36" s="4">
        <v>4043</v>
      </c>
      <c r="L36" s="4">
        <v>13129</v>
      </c>
      <c r="M36" s="4">
        <v>28.9</v>
      </c>
    </row>
    <row r="37" spans="1:13">
      <c r="A37" s="4" t="s">
        <v>362</v>
      </c>
      <c r="B37" s="5" t="s">
        <v>432</v>
      </c>
      <c r="C37" s="14" t="s">
        <v>655</v>
      </c>
      <c r="D37" s="4">
        <v>99.73</v>
      </c>
      <c r="E37" s="4">
        <v>0</v>
      </c>
      <c r="F37" s="6" t="s">
        <v>382</v>
      </c>
      <c r="G37" s="4">
        <v>0</v>
      </c>
      <c r="H37" s="4">
        <v>3757158</v>
      </c>
      <c r="I37" s="4">
        <v>19</v>
      </c>
      <c r="J37" s="4">
        <v>330149</v>
      </c>
      <c r="K37" s="4">
        <v>197745</v>
      </c>
      <c r="L37" s="4">
        <v>825888</v>
      </c>
      <c r="M37" s="4">
        <v>45</v>
      </c>
    </row>
    <row r="38" spans="1:13">
      <c r="A38" s="4" t="s">
        <v>158</v>
      </c>
      <c r="B38" s="5" t="s">
        <v>406</v>
      </c>
      <c r="C38" s="14" t="s">
        <v>655</v>
      </c>
      <c r="D38" s="4">
        <v>75.2</v>
      </c>
      <c r="E38" s="4">
        <v>0</v>
      </c>
      <c r="F38" s="6" t="s">
        <v>376</v>
      </c>
      <c r="G38" s="4">
        <v>0</v>
      </c>
      <c r="H38" s="4">
        <v>2410170</v>
      </c>
      <c r="I38" s="4">
        <v>300</v>
      </c>
      <c r="J38" s="4">
        <v>9935</v>
      </c>
      <c r="K38" s="4">
        <v>8033</v>
      </c>
      <c r="L38" s="4">
        <v>28809</v>
      </c>
      <c r="M38" s="4">
        <v>45.4</v>
      </c>
    </row>
    <row r="39" spans="1:13">
      <c r="A39" s="4" t="s">
        <v>159</v>
      </c>
      <c r="B39" s="5" t="s">
        <v>559</v>
      </c>
      <c r="C39" s="14" t="s">
        <v>655</v>
      </c>
      <c r="D39" s="4">
        <v>92.19</v>
      </c>
      <c r="E39" s="4">
        <v>2.44</v>
      </c>
      <c r="F39" s="6" t="s">
        <v>382</v>
      </c>
      <c r="G39" s="4">
        <v>61.54</v>
      </c>
      <c r="H39" s="4">
        <v>2468507</v>
      </c>
      <c r="I39" s="4">
        <v>304</v>
      </c>
      <c r="J39" s="4">
        <v>10711</v>
      </c>
      <c r="K39" s="4">
        <v>8120</v>
      </c>
      <c r="L39" s="4">
        <v>34359</v>
      </c>
      <c r="M39" s="4">
        <v>31.3</v>
      </c>
    </row>
    <row r="40" spans="1:13">
      <c r="A40" s="4" t="s">
        <v>160</v>
      </c>
      <c r="B40" s="5" t="s">
        <v>560</v>
      </c>
      <c r="C40" s="14" t="s">
        <v>655</v>
      </c>
      <c r="D40" s="4">
        <v>75.739999999999995</v>
      </c>
      <c r="E40" s="4">
        <v>9.89</v>
      </c>
      <c r="F40" s="6" t="s">
        <v>376</v>
      </c>
      <c r="G40" s="4">
        <v>0</v>
      </c>
      <c r="H40" s="4">
        <v>5699299</v>
      </c>
      <c r="I40" s="4">
        <v>980</v>
      </c>
      <c r="J40" s="4">
        <v>6638</v>
      </c>
      <c r="K40" s="4">
        <v>5815</v>
      </c>
      <c r="L40" s="4">
        <v>29245</v>
      </c>
      <c r="M40" s="4">
        <v>63.5</v>
      </c>
    </row>
    <row r="41" spans="1:13">
      <c r="A41" s="4" t="s">
        <v>161</v>
      </c>
      <c r="B41" s="5" t="s">
        <v>561</v>
      </c>
      <c r="C41" s="14" t="s">
        <v>655</v>
      </c>
      <c r="D41" s="4">
        <v>88.88</v>
      </c>
      <c r="E41" s="4">
        <v>0.56999999999999995</v>
      </c>
      <c r="F41" s="6" t="s">
        <v>376</v>
      </c>
      <c r="G41" s="4">
        <v>0</v>
      </c>
      <c r="H41" s="4">
        <v>3580842</v>
      </c>
      <c r="I41" s="4">
        <v>454</v>
      </c>
      <c r="J41" s="4">
        <v>9372</v>
      </c>
      <c r="K41" s="4">
        <v>7887</v>
      </c>
      <c r="L41" s="4">
        <v>43104</v>
      </c>
      <c r="M41" s="4">
        <v>60.2</v>
      </c>
    </row>
    <row r="42" spans="1:13">
      <c r="A42" s="4" t="s">
        <v>162</v>
      </c>
      <c r="B42" s="5" t="s">
        <v>562</v>
      </c>
      <c r="C42" s="14" t="s">
        <v>655</v>
      </c>
      <c r="D42" s="4">
        <v>85.09</v>
      </c>
      <c r="E42" s="4">
        <v>4.5199999999999996</v>
      </c>
      <c r="F42" s="6" t="s">
        <v>376</v>
      </c>
      <c r="G42" s="4">
        <v>7.69</v>
      </c>
      <c r="H42" s="4">
        <v>2331045</v>
      </c>
      <c r="I42" s="4">
        <v>268</v>
      </c>
      <c r="J42" s="4">
        <v>11585</v>
      </c>
      <c r="K42" s="4">
        <v>8697</v>
      </c>
      <c r="L42" s="4">
        <v>43220</v>
      </c>
      <c r="M42" s="4">
        <v>62.5</v>
      </c>
    </row>
    <row r="43" spans="1:13">
      <c r="A43" s="4" t="s">
        <v>163</v>
      </c>
      <c r="B43" s="5" t="s">
        <v>563</v>
      </c>
      <c r="C43" s="14" t="s">
        <v>655</v>
      </c>
      <c r="D43" s="4">
        <v>89.58</v>
      </c>
      <c r="E43" s="4">
        <v>1.37</v>
      </c>
      <c r="F43" s="6" t="s">
        <v>382</v>
      </c>
      <c r="G43" s="4">
        <v>66.67</v>
      </c>
      <c r="H43" s="4">
        <v>3154287</v>
      </c>
      <c r="I43" s="4">
        <v>260</v>
      </c>
      <c r="J43" s="4">
        <v>18500</v>
      </c>
      <c r="K43" s="4">
        <v>12131</v>
      </c>
      <c r="L43" s="4">
        <v>63473</v>
      </c>
      <c r="M43" s="4">
        <v>68.400000000000006</v>
      </c>
    </row>
    <row r="44" spans="1:13">
      <c r="A44" s="4" t="s">
        <v>164</v>
      </c>
      <c r="B44" s="5" t="s">
        <v>544</v>
      </c>
      <c r="C44" s="14" t="s">
        <v>655</v>
      </c>
      <c r="D44" s="4">
        <v>53.04</v>
      </c>
      <c r="E44" s="4">
        <v>4.34</v>
      </c>
      <c r="F44" s="6" t="s">
        <v>376</v>
      </c>
      <c r="G44" s="4">
        <v>0</v>
      </c>
      <c r="H44" s="4">
        <v>3194977</v>
      </c>
      <c r="I44" s="4">
        <v>603</v>
      </c>
      <c r="J44" s="4">
        <v>5490</v>
      </c>
      <c r="K44" s="4">
        <v>5298</v>
      </c>
      <c r="L44" s="4">
        <v>36386</v>
      </c>
      <c r="M44" s="4">
        <v>68</v>
      </c>
    </row>
    <row r="45" spans="1:13">
      <c r="A45" s="4" t="s">
        <v>165</v>
      </c>
      <c r="B45" s="5" t="s">
        <v>564</v>
      </c>
      <c r="C45" s="14" t="s">
        <v>655</v>
      </c>
      <c r="D45" s="4">
        <v>61.36</v>
      </c>
      <c r="E45" s="4">
        <v>0</v>
      </c>
      <c r="F45" s="6" t="s">
        <v>376</v>
      </c>
      <c r="G45" s="4">
        <v>0</v>
      </c>
      <c r="H45" s="4">
        <v>2680070</v>
      </c>
      <c r="I45" s="4">
        <v>361</v>
      </c>
      <c r="J45" s="4">
        <v>8590</v>
      </c>
      <c r="K45" s="4">
        <v>7424</v>
      </c>
      <c r="L45" s="4">
        <v>29208</v>
      </c>
      <c r="M45" s="4">
        <v>43.4</v>
      </c>
    </row>
    <row r="46" spans="1:13">
      <c r="A46" s="4" t="s">
        <v>166</v>
      </c>
      <c r="B46" s="5" t="s">
        <v>565</v>
      </c>
      <c r="C46" s="14" t="s">
        <v>655</v>
      </c>
      <c r="D46" s="4">
        <v>50.16</v>
      </c>
      <c r="E46" s="4">
        <v>8.6199999999999992</v>
      </c>
      <c r="F46" s="6" t="s">
        <v>376</v>
      </c>
      <c r="G46" s="4">
        <v>16.670000000000002</v>
      </c>
      <c r="H46" s="4">
        <v>2758466</v>
      </c>
      <c r="I46" s="4">
        <v>424</v>
      </c>
      <c r="J46" s="4">
        <v>7317</v>
      </c>
      <c r="K46" s="4">
        <v>6505</v>
      </c>
      <c r="L46" s="4">
        <v>26327</v>
      </c>
      <c r="M46" s="4">
        <v>46.5</v>
      </c>
    </row>
    <row r="47" spans="1:13">
      <c r="A47" s="4" t="s">
        <v>167</v>
      </c>
      <c r="B47" s="5" t="s">
        <v>566</v>
      </c>
      <c r="C47" s="14" t="s">
        <v>655</v>
      </c>
      <c r="D47" s="4">
        <v>90.79</v>
      </c>
      <c r="E47" s="4">
        <v>3.5</v>
      </c>
      <c r="F47" s="6" t="s">
        <v>382</v>
      </c>
      <c r="G47" s="4">
        <v>50</v>
      </c>
      <c r="H47" s="4">
        <v>2669857</v>
      </c>
      <c r="I47" s="4">
        <v>201</v>
      </c>
      <c r="J47" s="4">
        <v>17901</v>
      </c>
      <c r="K47" s="4">
        <v>13282</v>
      </c>
      <c r="L47" s="4">
        <v>88886</v>
      </c>
      <c r="M47" s="4">
        <v>62.4</v>
      </c>
    </row>
    <row r="48" spans="1:13">
      <c r="A48" s="4" t="s">
        <v>168</v>
      </c>
      <c r="B48" s="5" t="s">
        <v>567</v>
      </c>
      <c r="C48" s="14" t="s">
        <v>655</v>
      </c>
      <c r="D48" s="4">
        <v>50.78</v>
      </c>
      <c r="E48" s="4">
        <v>10.34</v>
      </c>
      <c r="F48" s="6" t="s">
        <v>376</v>
      </c>
      <c r="G48" s="4">
        <v>60</v>
      </c>
      <c r="H48" s="4">
        <v>2927627</v>
      </c>
      <c r="I48" s="4">
        <v>552</v>
      </c>
      <c r="J48" s="4">
        <v>5632</v>
      </c>
      <c r="K48" s="4">
        <v>5303</v>
      </c>
      <c r="L48" s="4">
        <v>24611</v>
      </c>
      <c r="M48" s="4">
        <v>41.2</v>
      </c>
    </row>
    <row r="49" spans="1:13">
      <c r="A49" s="4" t="s">
        <v>169</v>
      </c>
      <c r="B49" s="5" t="s">
        <v>568</v>
      </c>
      <c r="C49" s="14" t="s">
        <v>655</v>
      </c>
      <c r="D49" s="4">
        <v>51.39</v>
      </c>
      <c r="E49" s="4">
        <v>6.25</v>
      </c>
      <c r="F49" s="6" t="s">
        <v>376</v>
      </c>
      <c r="G49" s="4">
        <v>16.670000000000002</v>
      </c>
      <c r="H49" s="4">
        <v>4200432</v>
      </c>
      <c r="I49" s="4">
        <v>905</v>
      </c>
      <c r="J49" s="4">
        <v>4762</v>
      </c>
      <c r="K49" s="4">
        <v>4641</v>
      </c>
      <c r="L49" s="4">
        <v>26584</v>
      </c>
      <c r="M49" s="4">
        <v>67.099999999999994</v>
      </c>
    </row>
    <row r="50" spans="1:13">
      <c r="A50" s="4" t="s">
        <v>170</v>
      </c>
      <c r="B50" s="5" t="s">
        <v>569</v>
      </c>
      <c r="C50" s="14" t="s">
        <v>655</v>
      </c>
      <c r="D50" s="4">
        <v>50.06</v>
      </c>
      <c r="E50" s="4">
        <v>6.93</v>
      </c>
      <c r="F50" s="6" t="s">
        <v>376</v>
      </c>
      <c r="G50" s="4">
        <v>0</v>
      </c>
      <c r="H50" s="4">
        <v>2558490</v>
      </c>
      <c r="I50" s="4">
        <v>481</v>
      </c>
      <c r="J50" s="4">
        <v>5983</v>
      </c>
      <c r="K50" s="4">
        <v>5319</v>
      </c>
      <c r="L50" s="4">
        <v>19239</v>
      </c>
      <c r="M50" s="4">
        <v>67.5</v>
      </c>
    </row>
    <row r="51" spans="1:13">
      <c r="A51" s="4" t="s">
        <v>171</v>
      </c>
      <c r="B51" s="5" t="s">
        <v>570</v>
      </c>
      <c r="C51" s="14" t="s">
        <v>655</v>
      </c>
      <c r="D51" s="4">
        <v>84.65</v>
      </c>
      <c r="E51" s="4">
        <v>6.93</v>
      </c>
      <c r="F51" s="6" t="s">
        <v>376</v>
      </c>
      <c r="G51" s="4">
        <v>12.5</v>
      </c>
      <c r="H51" s="4">
        <v>2623487</v>
      </c>
      <c r="I51" s="4">
        <v>360</v>
      </c>
      <c r="J51" s="4">
        <v>9505</v>
      </c>
      <c r="K51" s="4">
        <v>7287</v>
      </c>
      <c r="L51" s="4">
        <v>29513</v>
      </c>
      <c r="M51" s="4">
        <v>63</v>
      </c>
    </row>
    <row r="52" spans="1:13">
      <c r="A52" s="4" t="s">
        <v>172</v>
      </c>
      <c r="B52" s="5" t="s">
        <v>571</v>
      </c>
      <c r="C52" s="14" t="s">
        <v>655</v>
      </c>
      <c r="D52" s="4">
        <v>60.52</v>
      </c>
      <c r="E52" s="4">
        <v>0</v>
      </c>
      <c r="F52" s="6" t="s">
        <v>376</v>
      </c>
      <c r="G52" s="4">
        <v>0</v>
      </c>
      <c r="H52" s="4">
        <v>970025</v>
      </c>
      <c r="I52" s="4">
        <v>220</v>
      </c>
      <c r="J52" s="4">
        <v>4474</v>
      </c>
      <c r="K52" s="4">
        <v>4409</v>
      </c>
      <c r="L52" s="4">
        <v>14850</v>
      </c>
      <c r="M52" s="4">
        <v>35.6</v>
      </c>
    </row>
    <row r="53" spans="1:13">
      <c r="A53" s="4" t="s">
        <v>173</v>
      </c>
      <c r="B53" s="5" t="s">
        <v>572</v>
      </c>
      <c r="C53" s="14" t="s">
        <v>655</v>
      </c>
      <c r="D53" s="4">
        <v>72.709999999999994</v>
      </c>
      <c r="E53" s="4">
        <v>4.0199999999999996</v>
      </c>
      <c r="F53" s="6" t="s">
        <v>376</v>
      </c>
      <c r="G53" s="4">
        <v>20</v>
      </c>
      <c r="H53" s="4">
        <v>3229266</v>
      </c>
      <c r="I53" s="4">
        <v>310</v>
      </c>
      <c r="J53" s="4">
        <v>13332</v>
      </c>
      <c r="K53" s="4">
        <v>10416</v>
      </c>
      <c r="L53" s="4">
        <v>46423</v>
      </c>
      <c r="M53" s="4">
        <v>58.6</v>
      </c>
    </row>
    <row r="54" spans="1:13">
      <c r="A54" s="4" t="s">
        <v>174</v>
      </c>
      <c r="B54" s="5" t="s">
        <v>573</v>
      </c>
      <c r="C54" s="14" t="s">
        <v>655</v>
      </c>
      <c r="D54" s="4">
        <v>64.48</v>
      </c>
      <c r="E54" s="4">
        <v>0.55000000000000004</v>
      </c>
      <c r="F54" s="6" t="s">
        <v>376</v>
      </c>
      <c r="G54" s="4">
        <v>100</v>
      </c>
      <c r="H54" s="4">
        <v>1848517</v>
      </c>
      <c r="I54" s="4">
        <v>139</v>
      </c>
      <c r="J54" s="4">
        <v>16835</v>
      </c>
      <c r="K54" s="4">
        <v>13298</v>
      </c>
      <c r="L54" s="4">
        <v>56389</v>
      </c>
      <c r="M54" s="4">
        <v>51.8</v>
      </c>
    </row>
    <row r="55" spans="1:13">
      <c r="A55" s="4" t="s">
        <v>175</v>
      </c>
      <c r="B55" s="5" t="s">
        <v>574</v>
      </c>
      <c r="C55" s="14" t="s">
        <v>655</v>
      </c>
      <c r="D55" s="4">
        <v>98.64</v>
      </c>
      <c r="E55" s="4">
        <v>0</v>
      </c>
      <c r="F55" s="6" t="s">
        <v>382</v>
      </c>
      <c r="G55" s="4">
        <v>0</v>
      </c>
      <c r="H55" s="4">
        <v>4484002</v>
      </c>
      <c r="I55" s="4">
        <v>224</v>
      </c>
      <c r="J55" s="4">
        <v>33049</v>
      </c>
      <c r="K55" s="4">
        <v>20017</v>
      </c>
      <c r="L55" s="4">
        <v>118303</v>
      </c>
      <c r="M55" s="4">
        <v>64.2</v>
      </c>
    </row>
    <row r="56" spans="1:13">
      <c r="A56" s="4" t="s">
        <v>176</v>
      </c>
      <c r="B56" s="5" t="s">
        <v>429</v>
      </c>
      <c r="C56" s="14" t="s">
        <v>655</v>
      </c>
      <c r="D56" s="4">
        <v>94.41</v>
      </c>
      <c r="E56" s="4">
        <v>1.67</v>
      </c>
      <c r="F56" s="6" t="s">
        <v>382</v>
      </c>
      <c r="G56" s="4">
        <v>0</v>
      </c>
      <c r="H56" s="4">
        <v>3625106</v>
      </c>
      <c r="I56" s="4">
        <v>177</v>
      </c>
      <c r="J56" s="4">
        <v>31510</v>
      </c>
      <c r="K56" s="4">
        <v>20480</v>
      </c>
      <c r="L56" s="4">
        <v>97690</v>
      </c>
      <c r="M56" s="4">
        <v>46.7</v>
      </c>
    </row>
    <row r="57" spans="1:13">
      <c r="A57" s="4" t="s">
        <v>177</v>
      </c>
      <c r="B57" s="5" t="s">
        <v>575</v>
      </c>
      <c r="C57" s="14" t="s">
        <v>655</v>
      </c>
      <c r="D57" s="4">
        <v>80.8</v>
      </c>
      <c r="E57" s="4">
        <v>3.91</v>
      </c>
      <c r="F57" s="6" t="s">
        <v>376</v>
      </c>
      <c r="G57" s="4">
        <v>20</v>
      </c>
      <c r="H57" s="4">
        <v>3116321</v>
      </c>
      <c r="I57" s="4">
        <v>222</v>
      </c>
      <c r="J57" s="4">
        <v>22704</v>
      </c>
      <c r="K57" s="4">
        <v>14037</v>
      </c>
      <c r="L57" s="4">
        <v>72749</v>
      </c>
      <c r="M57" s="4">
        <v>63.3</v>
      </c>
    </row>
    <row r="58" spans="1:13">
      <c r="A58" s="4" t="s">
        <v>178</v>
      </c>
      <c r="B58" s="5" t="s">
        <v>576</v>
      </c>
      <c r="C58" s="14" t="s">
        <v>655</v>
      </c>
      <c r="D58" s="4">
        <v>78.430000000000007</v>
      </c>
      <c r="E58" s="4">
        <v>6.76</v>
      </c>
      <c r="F58" s="6" t="s">
        <v>376</v>
      </c>
      <c r="G58" s="4">
        <v>36.36</v>
      </c>
      <c r="H58" s="4">
        <v>3101308</v>
      </c>
      <c r="I58" s="4">
        <v>433</v>
      </c>
      <c r="J58" s="4">
        <v>8729</v>
      </c>
      <c r="K58" s="4">
        <v>7162</v>
      </c>
      <c r="L58" s="4">
        <v>51615</v>
      </c>
      <c r="M58" s="4">
        <v>64.3</v>
      </c>
    </row>
    <row r="59" spans="1:13">
      <c r="A59" s="4" t="s">
        <v>179</v>
      </c>
      <c r="B59" s="5" t="s">
        <v>577</v>
      </c>
      <c r="C59" s="14" t="s">
        <v>655</v>
      </c>
      <c r="D59" s="4">
        <v>87.22</v>
      </c>
      <c r="E59" s="4">
        <v>6.9</v>
      </c>
      <c r="F59" s="6" t="s">
        <v>376</v>
      </c>
      <c r="G59" s="4">
        <v>0</v>
      </c>
      <c r="H59" s="4">
        <v>6772537</v>
      </c>
      <c r="I59" s="4">
        <v>923</v>
      </c>
      <c r="J59" s="4">
        <v>9091</v>
      </c>
      <c r="K59" s="4">
        <v>7337</v>
      </c>
      <c r="L59" s="4">
        <v>45558</v>
      </c>
      <c r="M59" s="4">
        <v>62.8</v>
      </c>
    </row>
    <row r="60" spans="1:13">
      <c r="A60" s="4" t="s">
        <v>180</v>
      </c>
      <c r="B60" s="5" t="s">
        <v>578</v>
      </c>
      <c r="C60" s="14" t="s">
        <v>655</v>
      </c>
      <c r="D60" s="4">
        <v>92.84</v>
      </c>
      <c r="E60" s="4">
        <v>0.99</v>
      </c>
      <c r="F60" s="6" t="s">
        <v>382</v>
      </c>
      <c r="G60" s="4">
        <v>33.33</v>
      </c>
      <c r="H60" s="4">
        <v>2998336</v>
      </c>
      <c r="I60" s="4">
        <v>173</v>
      </c>
      <c r="J60" s="4">
        <v>24973</v>
      </c>
      <c r="K60" s="4">
        <v>17331</v>
      </c>
      <c r="L60" s="4">
        <v>112211</v>
      </c>
      <c r="M60" s="4">
        <v>43.6</v>
      </c>
    </row>
    <row r="61" spans="1:13">
      <c r="A61" s="4" t="s">
        <v>181</v>
      </c>
      <c r="B61" s="5" t="s">
        <v>579</v>
      </c>
      <c r="C61" s="14" t="s">
        <v>655</v>
      </c>
      <c r="D61" s="4">
        <v>59.14</v>
      </c>
      <c r="E61" s="4">
        <v>1.72</v>
      </c>
      <c r="F61" s="6" t="s">
        <v>376</v>
      </c>
      <c r="G61" s="4">
        <v>0</v>
      </c>
      <c r="H61" s="4">
        <v>1783852</v>
      </c>
      <c r="I61" s="4">
        <v>340</v>
      </c>
      <c r="J61" s="4">
        <v>6028</v>
      </c>
      <c r="K61" s="4">
        <v>5246</v>
      </c>
      <c r="L61" s="4">
        <v>24705</v>
      </c>
      <c r="M61" s="4">
        <v>63.3</v>
      </c>
    </row>
    <row r="62" spans="1:13">
      <c r="A62" s="4" t="s">
        <v>182</v>
      </c>
      <c r="B62" s="5" t="s">
        <v>580</v>
      </c>
      <c r="C62" s="14" t="s">
        <v>655</v>
      </c>
      <c r="D62" s="4">
        <v>60.68</v>
      </c>
      <c r="E62" s="4">
        <v>1.71</v>
      </c>
      <c r="F62" s="6" t="s">
        <v>376</v>
      </c>
      <c r="G62" s="4">
        <v>100</v>
      </c>
      <c r="H62" s="4">
        <v>728560</v>
      </c>
      <c r="I62" s="4">
        <v>41</v>
      </c>
      <c r="J62" s="4">
        <v>22999</v>
      </c>
      <c r="K62" s="4">
        <v>17769</v>
      </c>
      <c r="L62" s="4">
        <v>67614</v>
      </c>
      <c r="M62" s="4">
        <v>48.7</v>
      </c>
    </row>
    <row r="63" spans="1:13">
      <c r="A63" s="4" t="s">
        <v>183</v>
      </c>
      <c r="B63" s="5" t="s">
        <v>575</v>
      </c>
      <c r="C63" s="14" t="s">
        <v>655</v>
      </c>
      <c r="D63" s="4">
        <v>89.53</v>
      </c>
      <c r="E63" s="4">
        <v>6.59</v>
      </c>
      <c r="F63" s="6" t="s">
        <v>376</v>
      </c>
      <c r="G63" s="4">
        <v>50</v>
      </c>
      <c r="H63" s="4">
        <v>3463360</v>
      </c>
      <c r="I63" s="4">
        <v>209</v>
      </c>
      <c r="J63" s="4">
        <v>28551</v>
      </c>
      <c r="K63" s="4">
        <v>16571</v>
      </c>
      <c r="L63" s="4">
        <v>118147</v>
      </c>
      <c r="M63" s="4">
        <v>61</v>
      </c>
    </row>
    <row r="64" spans="1:13">
      <c r="A64" s="4" t="s">
        <v>184</v>
      </c>
      <c r="B64" s="5" t="s">
        <v>581</v>
      </c>
      <c r="C64" s="14" t="s">
        <v>655</v>
      </c>
      <c r="D64" s="4">
        <v>56.49</v>
      </c>
      <c r="E64" s="4">
        <v>0</v>
      </c>
      <c r="F64" s="6" t="s">
        <v>376</v>
      </c>
      <c r="G64" s="4">
        <v>0</v>
      </c>
      <c r="H64" s="4">
        <v>4260492</v>
      </c>
      <c r="I64" s="4">
        <v>753</v>
      </c>
      <c r="J64" s="4">
        <v>6229</v>
      </c>
      <c r="K64" s="4">
        <v>5658</v>
      </c>
      <c r="L64" s="4">
        <v>21266</v>
      </c>
      <c r="M64" s="4">
        <v>63.1</v>
      </c>
    </row>
    <row r="65" spans="1:13">
      <c r="A65" s="4" t="s">
        <v>185</v>
      </c>
      <c r="B65" s="5" t="s">
        <v>582</v>
      </c>
      <c r="C65" s="14" t="s">
        <v>655</v>
      </c>
      <c r="D65" s="4">
        <v>91.54</v>
      </c>
      <c r="E65" s="4">
        <v>4.08</v>
      </c>
      <c r="F65" s="6" t="s">
        <v>382</v>
      </c>
      <c r="G65" s="4">
        <v>31.25</v>
      </c>
      <c r="H65" s="4">
        <v>2545416</v>
      </c>
      <c r="I65" s="4">
        <v>169</v>
      </c>
      <c r="J65" s="4">
        <v>25607</v>
      </c>
      <c r="K65" s="4">
        <v>15061</v>
      </c>
      <c r="L65" s="4">
        <v>120516</v>
      </c>
      <c r="M65" s="4">
        <v>68.400000000000006</v>
      </c>
    </row>
    <row r="66" spans="1:13">
      <c r="A66" s="4" t="s">
        <v>186</v>
      </c>
      <c r="B66" s="5" t="s">
        <v>583</v>
      </c>
      <c r="C66" s="14" t="s">
        <v>655</v>
      </c>
      <c r="D66" s="4">
        <v>81.150000000000006</v>
      </c>
      <c r="E66" s="4">
        <v>8.39</v>
      </c>
      <c r="F66" s="6" t="s">
        <v>376</v>
      </c>
      <c r="G66" s="4">
        <v>22.22</v>
      </c>
      <c r="H66" s="4">
        <v>8715825</v>
      </c>
      <c r="I66" s="4">
        <v>1249</v>
      </c>
      <c r="J66" s="4">
        <v>8350</v>
      </c>
      <c r="K66" s="4">
        <v>6978</v>
      </c>
      <c r="L66" s="4">
        <v>38639</v>
      </c>
      <c r="M66" s="4">
        <v>63.6</v>
      </c>
    </row>
    <row r="67" spans="1:13">
      <c r="A67" s="4" t="s">
        <v>187</v>
      </c>
      <c r="B67" s="5" t="s">
        <v>584</v>
      </c>
      <c r="C67" s="14" t="s">
        <v>655</v>
      </c>
      <c r="D67" s="4">
        <v>78.14</v>
      </c>
      <c r="E67" s="4">
        <v>1.18</v>
      </c>
      <c r="F67" s="6" t="s">
        <v>376</v>
      </c>
      <c r="G67" s="4">
        <v>50</v>
      </c>
      <c r="H67" s="4">
        <v>2729490</v>
      </c>
      <c r="I67" s="4">
        <v>284</v>
      </c>
      <c r="J67" s="4">
        <v>12659</v>
      </c>
      <c r="K67" s="4">
        <v>9610</v>
      </c>
      <c r="L67" s="4">
        <v>46750</v>
      </c>
      <c r="M67" s="4">
        <v>70</v>
      </c>
    </row>
    <row r="68" spans="1:13">
      <c r="A68" s="4" t="s">
        <v>188</v>
      </c>
      <c r="B68" s="5" t="s">
        <v>585</v>
      </c>
      <c r="C68" s="14" t="s">
        <v>655</v>
      </c>
      <c r="D68" s="4">
        <v>62.67</v>
      </c>
      <c r="E68" s="4">
        <v>4.55</v>
      </c>
      <c r="F68" s="6" t="s">
        <v>376</v>
      </c>
      <c r="G68" s="4">
        <v>14.29</v>
      </c>
      <c r="H68" s="4">
        <v>2160696</v>
      </c>
      <c r="I68" s="4">
        <v>397</v>
      </c>
      <c r="J68" s="4">
        <v>5852</v>
      </c>
      <c r="K68" s="4">
        <v>5442</v>
      </c>
      <c r="L68" s="4">
        <v>22275</v>
      </c>
      <c r="M68" s="4">
        <v>56.4</v>
      </c>
    </row>
    <row r="69" spans="1:13">
      <c r="A69" s="4" t="s">
        <v>189</v>
      </c>
      <c r="B69" s="5" t="s">
        <v>586</v>
      </c>
      <c r="C69" s="14" t="s">
        <v>655</v>
      </c>
      <c r="D69" s="4">
        <v>53.79</v>
      </c>
      <c r="E69" s="4">
        <v>0</v>
      </c>
      <c r="F69" s="6" t="s">
        <v>376</v>
      </c>
      <c r="G69" s="4">
        <v>0</v>
      </c>
      <c r="H69" s="4">
        <v>3936273</v>
      </c>
      <c r="I69" s="4">
        <v>748</v>
      </c>
      <c r="J69" s="4">
        <v>5582</v>
      </c>
      <c r="K69" s="4">
        <v>5262</v>
      </c>
      <c r="L69" s="4">
        <v>35815</v>
      </c>
      <c r="M69" s="4">
        <v>37.700000000000003</v>
      </c>
    </row>
    <row r="70" spans="1:13">
      <c r="A70" s="4" t="s">
        <v>190</v>
      </c>
      <c r="B70" s="5" t="s">
        <v>587</v>
      </c>
      <c r="C70" s="14" t="s">
        <v>655</v>
      </c>
      <c r="D70" s="4">
        <v>71.599999999999994</v>
      </c>
      <c r="E70" s="4">
        <v>0.97</v>
      </c>
      <c r="F70" s="6" t="s">
        <v>376</v>
      </c>
      <c r="G70" s="4">
        <v>100</v>
      </c>
      <c r="H70" s="4">
        <v>2444674</v>
      </c>
      <c r="I70" s="4">
        <v>256</v>
      </c>
      <c r="J70" s="4">
        <v>12471</v>
      </c>
      <c r="K70" s="4">
        <v>9549</v>
      </c>
      <c r="L70" s="4">
        <v>42010</v>
      </c>
      <c r="M70" s="4">
        <v>43.9</v>
      </c>
    </row>
    <row r="71" spans="1:13">
      <c r="A71" s="4" t="s">
        <v>191</v>
      </c>
      <c r="B71" s="5" t="s">
        <v>588</v>
      </c>
      <c r="C71" s="14" t="s">
        <v>655</v>
      </c>
      <c r="D71" s="4">
        <v>71.25</v>
      </c>
      <c r="E71" s="4">
        <v>0.11</v>
      </c>
      <c r="F71" s="6" t="s">
        <v>376</v>
      </c>
      <c r="G71" s="4">
        <v>0</v>
      </c>
      <c r="H71" s="4">
        <v>749857</v>
      </c>
      <c r="I71" s="4">
        <v>41</v>
      </c>
      <c r="J71" s="4">
        <v>27358</v>
      </c>
      <c r="K71" s="4">
        <v>18289</v>
      </c>
      <c r="L71" s="4">
        <v>56635</v>
      </c>
      <c r="M71" s="4">
        <v>48.7</v>
      </c>
    </row>
    <row r="72" spans="1:13">
      <c r="A72" s="4" t="s">
        <v>192</v>
      </c>
      <c r="B72" s="5" t="s">
        <v>589</v>
      </c>
      <c r="C72" s="14" t="s">
        <v>655</v>
      </c>
      <c r="D72" s="4">
        <v>51.87</v>
      </c>
      <c r="E72" s="4">
        <v>2.4500000000000002</v>
      </c>
      <c r="F72" s="6" t="s">
        <v>376</v>
      </c>
      <c r="G72" s="4">
        <v>0</v>
      </c>
      <c r="H72" s="4">
        <v>4041260</v>
      </c>
      <c r="I72" s="4">
        <v>580</v>
      </c>
      <c r="J72" s="4">
        <v>8420</v>
      </c>
      <c r="K72" s="4">
        <v>6967</v>
      </c>
      <c r="L72" s="4">
        <v>47077</v>
      </c>
      <c r="M72" s="4">
        <v>65.2</v>
      </c>
    </row>
    <row r="73" spans="1:13">
      <c r="A73" s="4" t="s">
        <v>193</v>
      </c>
      <c r="B73" s="5" t="s">
        <v>582</v>
      </c>
      <c r="C73" s="14" t="s">
        <v>655</v>
      </c>
      <c r="D73" s="4">
        <v>66.14</v>
      </c>
      <c r="E73" s="4">
        <v>1.72</v>
      </c>
      <c r="F73" s="6" t="s">
        <v>376</v>
      </c>
      <c r="G73" s="4">
        <v>0</v>
      </c>
      <c r="H73" s="4">
        <v>2392170</v>
      </c>
      <c r="I73" s="4">
        <v>200</v>
      </c>
      <c r="J73" s="4">
        <v>17942</v>
      </c>
      <c r="K73" s="4">
        <v>11960</v>
      </c>
      <c r="L73" s="4">
        <v>114961</v>
      </c>
      <c r="M73" s="4">
        <v>69.3</v>
      </c>
    </row>
    <row r="74" spans="1:13">
      <c r="A74" s="4" t="s">
        <v>194</v>
      </c>
      <c r="B74" s="5" t="s">
        <v>590</v>
      </c>
      <c r="C74" s="14" t="s">
        <v>655</v>
      </c>
      <c r="D74" s="4">
        <v>78.41</v>
      </c>
      <c r="E74" s="4">
        <v>5.26</v>
      </c>
      <c r="F74" s="6" t="s">
        <v>376</v>
      </c>
      <c r="G74" s="4">
        <v>54.55</v>
      </c>
      <c r="H74" s="4">
        <v>2359992</v>
      </c>
      <c r="I74" s="4">
        <v>331</v>
      </c>
      <c r="J74" s="4">
        <v>9009</v>
      </c>
      <c r="K74" s="4">
        <v>7129</v>
      </c>
      <c r="L74" s="4">
        <v>36323</v>
      </c>
      <c r="M74" s="4">
        <v>60.2</v>
      </c>
    </row>
    <row r="75" spans="1:13">
      <c r="A75" s="4" t="s">
        <v>195</v>
      </c>
      <c r="B75" s="5" t="s">
        <v>591</v>
      </c>
      <c r="C75" s="14" t="s">
        <v>655</v>
      </c>
      <c r="D75" s="4">
        <v>85.19</v>
      </c>
      <c r="E75" s="4">
        <v>4.63</v>
      </c>
      <c r="F75" s="6" t="s">
        <v>376</v>
      </c>
      <c r="G75" s="4">
        <v>40</v>
      </c>
      <c r="H75" s="4">
        <v>4356175</v>
      </c>
      <c r="I75" s="4">
        <v>663</v>
      </c>
      <c r="J75" s="4">
        <v>7964</v>
      </c>
      <c r="K75" s="4">
        <v>6570</v>
      </c>
      <c r="L75" s="4">
        <v>32935</v>
      </c>
      <c r="M75" s="4">
        <v>72.8</v>
      </c>
    </row>
    <row r="76" spans="1:13">
      <c r="A76" s="4" t="s">
        <v>196</v>
      </c>
      <c r="B76" s="5" t="s">
        <v>575</v>
      </c>
      <c r="C76" s="14" t="s">
        <v>655</v>
      </c>
      <c r="D76" s="4">
        <v>77.83</v>
      </c>
      <c r="E76" s="4">
        <v>6.04</v>
      </c>
      <c r="F76" s="6" t="s">
        <v>376</v>
      </c>
      <c r="G76" s="4">
        <v>33.33</v>
      </c>
      <c r="H76" s="4">
        <v>3053173</v>
      </c>
      <c r="I76" s="4">
        <v>348</v>
      </c>
      <c r="J76" s="4">
        <v>12094</v>
      </c>
      <c r="K76" s="4">
        <v>8773</v>
      </c>
      <c r="L76" s="4">
        <v>81843</v>
      </c>
      <c r="M76" s="4">
        <v>61.9</v>
      </c>
    </row>
    <row r="77" spans="1:13">
      <c r="A77" s="4" t="s">
        <v>197</v>
      </c>
      <c r="B77" s="5" t="s">
        <v>560</v>
      </c>
      <c r="C77" s="14" t="s">
        <v>655</v>
      </c>
      <c r="D77" s="4">
        <v>64.510000000000005</v>
      </c>
      <c r="E77" s="4">
        <v>7.69</v>
      </c>
      <c r="F77" s="6" t="s">
        <v>376</v>
      </c>
      <c r="G77" s="4">
        <v>55.56</v>
      </c>
      <c r="H77" s="4">
        <v>4205295</v>
      </c>
      <c r="I77" s="4">
        <v>773</v>
      </c>
      <c r="J77" s="4">
        <v>5729</v>
      </c>
      <c r="K77" s="4">
        <v>5440</v>
      </c>
      <c r="L77" s="4">
        <v>25274</v>
      </c>
      <c r="M77" s="4">
        <v>61.4</v>
      </c>
    </row>
    <row r="78" spans="1:13">
      <c r="A78" s="4" t="s">
        <v>198</v>
      </c>
      <c r="B78" s="5" t="s">
        <v>412</v>
      </c>
      <c r="C78" s="14" t="s">
        <v>655</v>
      </c>
      <c r="D78" s="4">
        <v>56.9</v>
      </c>
      <c r="E78" s="4">
        <v>9.48</v>
      </c>
      <c r="F78" s="6" t="s">
        <v>376</v>
      </c>
      <c r="G78" s="4">
        <v>33.33</v>
      </c>
      <c r="H78" s="4">
        <v>3626022</v>
      </c>
      <c r="I78" s="4">
        <v>501</v>
      </c>
      <c r="J78" s="4">
        <v>9102</v>
      </c>
      <c r="K78" s="4">
        <v>7237</v>
      </c>
      <c r="L78" s="4">
        <v>39709</v>
      </c>
      <c r="M78" s="4">
        <v>37.1</v>
      </c>
    </row>
    <row r="79" spans="1:13">
      <c r="A79" s="4" t="s">
        <v>199</v>
      </c>
      <c r="B79" s="5" t="s">
        <v>577</v>
      </c>
      <c r="C79" s="14" t="s">
        <v>655</v>
      </c>
      <c r="D79" s="4">
        <v>61.39</v>
      </c>
      <c r="E79" s="4">
        <v>2.37</v>
      </c>
      <c r="F79" s="6" t="s">
        <v>376</v>
      </c>
      <c r="G79" s="4">
        <v>33.33</v>
      </c>
      <c r="H79" s="4">
        <v>4098978</v>
      </c>
      <c r="I79" s="4">
        <v>753</v>
      </c>
      <c r="J79" s="4">
        <v>5914</v>
      </c>
      <c r="K79" s="4">
        <v>5443</v>
      </c>
      <c r="L79" s="4">
        <v>30263</v>
      </c>
      <c r="M79" s="4">
        <v>63</v>
      </c>
    </row>
    <row r="80" spans="1:13">
      <c r="A80" s="4" t="s">
        <v>200</v>
      </c>
      <c r="B80" s="5" t="s">
        <v>559</v>
      </c>
      <c r="C80" s="14" t="s">
        <v>655</v>
      </c>
      <c r="D80" s="4">
        <v>91.57</v>
      </c>
      <c r="E80" s="4">
        <v>1.1399999999999999</v>
      </c>
      <c r="F80" s="6" t="s">
        <v>382</v>
      </c>
      <c r="G80" s="4">
        <v>16.670000000000002</v>
      </c>
      <c r="H80" s="4">
        <v>2741423</v>
      </c>
      <c r="I80" s="4">
        <v>190</v>
      </c>
      <c r="J80" s="4">
        <v>20762</v>
      </c>
      <c r="K80" s="4">
        <v>14428</v>
      </c>
      <c r="L80" s="4">
        <v>94963</v>
      </c>
      <c r="M80" s="4">
        <v>39.299999999999997</v>
      </c>
    </row>
    <row r="81" spans="1:13">
      <c r="A81" s="4" t="s">
        <v>201</v>
      </c>
      <c r="B81" s="5" t="s">
        <v>582</v>
      </c>
      <c r="C81" s="14" t="s">
        <v>655</v>
      </c>
      <c r="D81" s="4">
        <v>73.11</v>
      </c>
      <c r="E81" s="4">
        <v>3.3</v>
      </c>
      <c r="F81" s="6" t="s">
        <v>376</v>
      </c>
      <c r="G81" s="4">
        <v>0</v>
      </c>
      <c r="H81" s="4">
        <v>2317402</v>
      </c>
      <c r="I81" s="4">
        <v>271</v>
      </c>
      <c r="J81" s="4">
        <v>10628</v>
      </c>
      <c r="K81" s="4">
        <v>8551</v>
      </c>
      <c r="L81" s="4">
        <v>62227</v>
      </c>
      <c r="M81" s="4">
        <v>72.900000000000006</v>
      </c>
    </row>
    <row r="82" spans="1:13">
      <c r="A82" s="4" t="s">
        <v>202</v>
      </c>
      <c r="B82" s="5" t="s">
        <v>592</v>
      </c>
      <c r="C82" s="14" t="s">
        <v>655</v>
      </c>
      <c r="D82" s="4">
        <v>54.21</v>
      </c>
      <c r="E82" s="4">
        <v>2.91</v>
      </c>
      <c r="F82" s="6" t="s">
        <v>376</v>
      </c>
      <c r="G82" s="4">
        <v>0</v>
      </c>
      <c r="H82" s="4">
        <v>3454166</v>
      </c>
      <c r="I82" s="4">
        <v>712</v>
      </c>
      <c r="J82" s="4">
        <v>5122</v>
      </c>
      <c r="K82" s="4">
        <v>4851</v>
      </c>
      <c r="L82" s="4">
        <v>20026</v>
      </c>
      <c r="M82" s="4">
        <v>61.3</v>
      </c>
    </row>
    <row r="83" spans="1:13">
      <c r="A83" s="4" t="s">
        <v>203</v>
      </c>
      <c r="B83" s="5" t="s">
        <v>593</v>
      </c>
      <c r="C83" s="14" t="s">
        <v>655</v>
      </c>
      <c r="D83" s="4">
        <v>78.56</v>
      </c>
      <c r="E83" s="4">
        <v>1.28</v>
      </c>
      <c r="F83" s="6" t="s">
        <v>376</v>
      </c>
      <c r="G83" s="4">
        <v>33.33</v>
      </c>
      <c r="H83" s="4">
        <v>2076547</v>
      </c>
      <c r="I83" s="4">
        <v>241</v>
      </c>
      <c r="J83" s="4">
        <v>10168</v>
      </c>
      <c r="K83" s="4">
        <v>8616</v>
      </c>
      <c r="L83" s="4">
        <v>32931</v>
      </c>
      <c r="M83" s="4">
        <v>49.8</v>
      </c>
    </row>
    <row r="84" spans="1:13">
      <c r="A84" s="4" t="s">
        <v>204</v>
      </c>
      <c r="B84" s="5" t="s">
        <v>594</v>
      </c>
      <c r="C84" s="14" t="s">
        <v>655</v>
      </c>
      <c r="D84" s="4">
        <v>51.72</v>
      </c>
      <c r="E84" s="4">
        <v>4.3099999999999996</v>
      </c>
      <c r="F84" s="6" t="s">
        <v>376</v>
      </c>
      <c r="G84" s="4">
        <v>66.67</v>
      </c>
      <c r="H84" s="4">
        <v>2246950</v>
      </c>
      <c r="I84" s="4">
        <v>454</v>
      </c>
      <c r="J84" s="4">
        <v>5300</v>
      </c>
      <c r="K84" s="4">
        <v>4949</v>
      </c>
      <c r="L84" s="4">
        <v>16654</v>
      </c>
      <c r="M84" s="4">
        <v>37.799999999999997</v>
      </c>
    </row>
    <row r="85" spans="1:13">
      <c r="A85" s="4" t="s">
        <v>205</v>
      </c>
      <c r="B85" s="5" t="s">
        <v>595</v>
      </c>
      <c r="C85" s="14" t="s">
        <v>655</v>
      </c>
      <c r="D85" s="4">
        <v>76.680000000000007</v>
      </c>
      <c r="E85" s="4">
        <v>0.84</v>
      </c>
      <c r="F85" s="6" t="s">
        <v>376</v>
      </c>
      <c r="G85" s="4">
        <v>0</v>
      </c>
      <c r="H85" s="4">
        <v>2660247</v>
      </c>
      <c r="I85" s="4">
        <v>326</v>
      </c>
      <c r="J85" s="4">
        <v>9441</v>
      </c>
      <c r="K85" s="4">
        <v>8160</v>
      </c>
      <c r="L85" s="4">
        <v>33911</v>
      </c>
      <c r="M85" s="4">
        <v>50.3</v>
      </c>
    </row>
    <row r="86" spans="1:13">
      <c r="A86" s="4" t="s">
        <v>206</v>
      </c>
      <c r="B86" s="5" t="s">
        <v>596</v>
      </c>
      <c r="C86" s="14" t="s">
        <v>655</v>
      </c>
      <c r="D86" s="4">
        <v>84.69</v>
      </c>
      <c r="E86" s="4">
        <v>7.48</v>
      </c>
      <c r="F86" s="6" t="s">
        <v>376</v>
      </c>
      <c r="G86" s="4">
        <v>30.77</v>
      </c>
      <c r="H86" s="4">
        <v>7829224</v>
      </c>
      <c r="I86" s="4">
        <v>887</v>
      </c>
      <c r="J86" s="4">
        <v>11350</v>
      </c>
      <c r="K86" s="4">
        <v>8826</v>
      </c>
      <c r="L86" s="4">
        <v>61785</v>
      </c>
      <c r="M86" s="4">
        <v>62.4</v>
      </c>
    </row>
    <row r="87" spans="1:13">
      <c r="A87" s="4" t="s">
        <v>207</v>
      </c>
      <c r="B87" s="5" t="s">
        <v>597</v>
      </c>
      <c r="C87" s="14" t="s">
        <v>655</v>
      </c>
      <c r="D87" s="4">
        <v>77.42</v>
      </c>
      <c r="E87" s="4">
        <v>8.7899999999999991</v>
      </c>
      <c r="F87" s="6" t="s">
        <v>376</v>
      </c>
      <c r="G87" s="4">
        <v>0</v>
      </c>
      <c r="H87" s="4">
        <v>3418821</v>
      </c>
      <c r="I87" s="4">
        <v>247</v>
      </c>
      <c r="J87" s="4">
        <v>21068</v>
      </c>
      <c r="K87" s="4">
        <v>13841</v>
      </c>
      <c r="L87" s="4">
        <v>95434</v>
      </c>
      <c r="M87" s="4">
        <v>67.900000000000006</v>
      </c>
    </row>
    <row r="88" spans="1:13">
      <c r="A88" s="4" t="s">
        <v>208</v>
      </c>
      <c r="B88" s="5" t="s">
        <v>598</v>
      </c>
      <c r="C88" s="14" t="s">
        <v>655</v>
      </c>
      <c r="D88" s="4">
        <v>83.23</v>
      </c>
      <c r="E88" s="4">
        <v>4.4000000000000004</v>
      </c>
      <c r="F88" s="6" t="s">
        <v>376</v>
      </c>
      <c r="G88" s="4">
        <v>25</v>
      </c>
      <c r="H88" s="4">
        <v>6993957</v>
      </c>
      <c r="I88" s="4">
        <v>540</v>
      </c>
      <c r="J88" s="4">
        <v>18791</v>
      </c>
      <c r="K88" s="4">
        <v>12951</v>
      </c>
      <c r="L88" s="4">
        <v>108815</v>
      </c>
      <c r="M88" s="4">
        <v>67.400000000000006</v>
      </c>
    </row>
    <row r="89" spans="1:13">
      <c r="A89" s="4" t="s">
        <v>209</v>
      </c>
      <c r="B89" s="5" t="s">
        <v>599</v>
      </c>
      <c r="C89" s="14" t="s">
        <v>655</v>
      </c>
      <c r="D89" s="4">
        <v>56.19</v>
      </c>
      <c r="E89" s="4">
        <v>5.17</v>
      </c>
      <c r="F89" s="6" t="s">
        <v>376</v>
      </c>
      <c r="G89" s="4">
        <v>0</v>
      </c>
      <c r="H89" s="4">
        <v>2672862</v>
      </c>
      <c r="I89" s="4">
        <v>536</v>
      </c>
      <c r="J89" s="4">
        <v>5423</v>
      </c>
      <c r="K89" s="4">
        <v>4986</v>
      </c>
      <c r="L89" s="4">
        <v>18799</v>
      </c>
      <c r="M89" s="4">
        <v>61.9</v>
      </c>
    </row>
    <row r="90" spans="1:13">
      <c r="A90" s="4" t="s">
        <v>210</v>
      </c>
      <c r="B90" s="5" t="s">
        <v>412</v>
      </c>
      <c r="C90" s="14" t="s">
        <v>655</v>
      </c>
      <c r="D90" s="4">
        <v>68.180000000000007</v>
      </c>
      <c r="E90" s="4">
        <v>6.03</v>
      </c>
      <c r="F90" s="6" t="s">
        <v>376</v>
      </c>
      <c r="G90" s="4">
        <v>0</v>
      </c>
      <c r="H90" s="4">
        <v>3219013</v>
      </c>
      <c r="I90" s="4">
        <v>510</v>
      </c>
      <c r="J90" s="4">
        <v>7469</v>
      </c>
      <c r="K90" s="4">
        <v>6311</v>
      </c>
      <c r="L90" s="4">
        <v>46907</v>
      </c>
      <c r="M90" s="4">
        <v>36.200000000000003</v>
      </c>
    </row>
    <row r="91" spans="1:13">
      <c r="A91" s="4" t="s">
        <v>211</v>
      </c>
      <c r="B91" s="5" t="s">
        <v>564</v>
      </c>
      <c r="C91" s="14" t="s">
        <v>655</v>
      </c>
      <c r="D91" s="4">
        <v>60.23</v>
      </c>
      <c r="E91" s="4">
        <v>1.3</v>
      </c>
      <c r="F91" s="6" t="s">
        <v>376</v>
      </c>
      <c r="G91" s="4">
        <v>71.430000000000007</v>
      </c>
      <c r="H91" s="4">
        <v>2155085</v>
      </c>
      <c r="I91" s="4">
        <v>354</v>
      </c>
      <c r="J91" s="4">
        <v>6818</v>
      </c>
      <c r="K91" s="4">
        <v>6087</v>
      </c>
      <c r="L91" s="4">
        <v>45134</v>
      </c>
      <c r="M91" s="4">
        <v>39.1</v>
      </c>
    </row>
    <row r="92" spans="1:13">
      <c r="A92" s="4" t="s">
        <v>37</v>
      </c>
      <c r="B92" s="5" t="s">
        <v>375</v>
      </c>
      <c r="C92" s="14" t="s">
        <v>655</v>
      </c>
      <c r="D92" s="4">
        <v>89.15</v>
      </c>
      <c r="E92" s="4">
        <v>1.36</v>
      </c>
      <c r="F92" s="4" t="s">
        <v>376</v>
      </c>
      <c r="G92" s="4">
        <v>33.33</v>
      </c>
      <c r="H92" s="4">
        <v>2893848</v>
      </c>
      <c r="I92" s="4">
        <v>282</v>
      </c>
      <c r="J92" s="4">
        <v>13812</v>
      </c>
      <c r="K92" s="4">
        <v>10261</v>
      </c>
      <c r="L92" s="4">
        <v>51639</v>
      </c>
      <c r="M92" s="4">
        <v>63.9</v>
      </c>
    </row>
    <row r="93" spans="1:13">
      <c r="A93" s="4" t="s">
        <v>38</v>
      </c>
      <c r="B93" s="5" t="s">
        <v>377</v>
      </c>
      <c r="C93" s="14" t="s">
        <v>655</v>
      </c>
      <c r="D93" s="4">
        <v>85.55</v>
      </c>
      <c r="E93" s="4">
        <v>1.94</v>
      </c>
      <c r="F93" s="4" t="s">
        <v>376</v>
      </c>
      <c r="G93" s="4">
        <v>50</v>
      </c>
      <c r="H93" s="4">
        <v>1603014</v>
      </c>
      <c r="I93" s="4">
        <v>143</v>
      </c>
      <c r="J93" s="4">
        <v>14129</v>
      </c>
      <c r="K93" s="4">
        <v>11209</v>
      </c>
      <c r="L93" s="4">
        <v>59123</v>
      </c>
      <c r="M93" s="4">
        <v>43.1</v>
      </c>
    </row>
    <row r="94" spans="1:13">
      <c r="A94" s="4" t="s">
        <v>39</v>
      </c>
      <c r="B94" s="5" t="s">
        <v>378</v>
      </c>
      <c r="C94" s="14" t="s">
        <v>655</v>
      </c>
      <c r="D94" s="4">
        <v>73.25</v>
      </c>
      <c r="E94" s="4">
        <v>1.98</v>
      </c>
      <c r="F94" s="4" t="s">
        <v>376</v>
      </c>
      <c r="G94" s="4">
        <v>50</v>
      </c>
      <c r="H94" s="4">
        <v>2746559</v>
      </c>
      <c r="I94" s="4">
        <v>231</v>
      </c>
      <c r="J94" s="4">
        <v>17360</v>
      </c>
      <c r="K94" s="4">
        <v>11889</v>
      </c>
      <c r="L94" s="4">
        <v>54526</v>
      </c>
      <c r="M94" s="4">
        <v>69.5</v>
      </c>
    </row>
    <row r="95" spans="1:13">
      <c r="A95" s="4" t="s">
        <v>40</v>
      </c>
      <c r="B95" s="5" t="s">
        <v>379</v>
      </c>
      <c r="C95" s="14" t="s">
        <v>655</v>
      </c>
      <c r="D95" s="4">
        <v>55.17</v>
      </c>
      <c r="E95" s="4">
        <v>5.17</v>
      </c>
      <c r="F95" s="4" t="s">
        <v>376</v>
      </c>
      <c r="G95" s="4">
        <v>100</v>
      </c>
      <c r="H95" s="4">
        <v>5986715</v>
      </c>
      <c r="I95" s="4">
        <v>1424</v>
      </c>
      <c r="J95" s="4">
        <v>4232</v>
      </c>
      <c r="K95" s="4">
        <v>4204</v>
      </c>
      <c r="L95" s="4">
        <v>14851</v>
      </c>
      <c r="M95" s="4">
        <v>73</v>
      </c>
    </row>
    <row r="96" spans="1:13">
      <c r="A96" s="4" t="s">
        <v>41</v>
      </c>
      <c r="B96" s="5" t="s">
        <v>380</v>
      </c>
      <c r="C96" s="14" t="s">
        <v>655</v>
      </c>
      <c r="D96" s="4">
        <v>54.75</v>
      </c>
      <c r="E96" s="4">
        <v>4.37</v>
      </c>
      <c r="F96" s="4" t="s">
        <v>376</v>
      </c>
      <c r="G96" s="4">
        <v>20</v>
      </c>
      <c r="H96" s="4">
        <v>1998287</v>
      </c>
      <c r="I96" s="4">
        <v>485</v>
      </c>
      <c r="J96" s="4">
        <v>3942</v>
      </c>
      <c r="K96" s="4">
        <v>4120</v>
      </c>
      <c r="L96" s="4">
        <v>35978</v>
      </c>
      <c r="M96" s="4">
        <v>28.3</v>
      </c>
    </row>
    <row r="97" spans="1:13">
      <c r="A97" s="4" t="s">
        <v>42</v>
      </c>
      <c r="B97" s="5" t="s">
        <v>381</v>
      </c>
      <c r="C97" s="14" t="s">
        <v>655</v>
      </c>
      <c r="D97" s="4">
        <v>91.76</v>
      </c>
      <c r="E97" s="4">
        <v>2.12</v>
      </c>
      <c r="F97" s="4" t="s">
        <v>382</v>
      </c>
      <c r="G97" s="4">
        <v>0</v>
      </c>
      <c r="H97" s="4">
        <v>2764311</v>
      </c>
      <c r="I97" s="4">
        <v>264</v>
      </c>
      <c r="J97" s="4">
        <v>13145</v>
      </c>
      <c r="K97" s="4">
        <v>10470</v>
      </c>
      <c r="L97" s="4">
        <v>64558</v>
      </c>
      <c r="M97" s="4">
        <v>57.6</v>
      </c>
    </row>
    <row r="98" spans="1:13">
      <c r="A98" s="4" t="s">
        <v>43</v>
      </c>
      <c r="B98" s="5" t="s">
        <v>383</v>
      </c>
      <c r="C98" s="14" t="s">
        <v>655</v>
      </c>
      <c r="D98" s="4">
        <v>49.14</v>
      </c>
      <c r="E98" s="4">
        <v>3.42</v>
      </c>
      <c r="F98" s="4" t="s">
        <v>384</v>
      </c>
      <c r="G98" s="4">
        <v>0</v>
      </c>
      <c r="H98" s="4">
        <v>1805045</v>
      </c>
      <c r="I98" s="4">
        <v>497</v>
      </c>
      <c r="J98" s="4">
        <v>3555</v>
      </c>
      <c r="K98" s="4">
        <v>3631</v>
      </c>
      <c r="L98" s="4">
        <v>11053</v>
      </c>
      <c r="M98" s="4">
        <v>68.900000000000006</v>
      </c>
    </row>
    <row r="99" spans="1:13">
      <c r="A99" s="4" t="s">
        <v>44</v>
      </c>
      <c r="B99" s="5" t="s">
        <v>385</v>
      </c>
      <c r="C99" s="14" t="s">
        <v>655</v>
      </c>
      <c r="D99" s="4">
        <v>58.29</v>
      </c>
      <c r="E99" s="4">
        <v>7.51</v>
      </c>
      <c r="F99" s="4" t="s">
        <v>376</v>
      </c>
      <c r="G99" s="4">
        <v>16</v>
      </c>
      <c r="H99" s="4">
        <v>2672552</v>
      </c>
      <c r="I99" s="4">
        <v>687</v>
      </c>
      <c r="J99" s="4">
        <v>3861</v>
      </c>
      <c r="K99" s="4">
        <v>3890</v>
      </c>
      <c r="L99" s="4">
        <v>13857</v>
      </c>
      <c r="M99" s="4">
        <v>65.400000000000006</v>
      </c>
    </row>
    <row r="100" spans="1:13">
      <c r="A100" s="4" t="s">
        <v>45</v>
      </c>
      <c r="B100" s="5" t="s">
        <v>386</v>
      </c>
      <c r="C100" s="14" t="s">
        <v>655</v>
      </c>
      <c r="D100" s="4">
        <v>67.34</v>
      </c>
      <c r="E100" s="4">
        <v>5.1100000000000003</v>
      </c>
      <c r="F100" s="4" t="s">
        <v>376</v>
      </c>
      <c r="G100" s="4">
        <v>10.53</v>
      </c>
      <c r="H100" s="4">
        <v>2338501</v>
      </c>
      <c r="I100" s="4">
        <v>406</v>
      </c>
      <c r="J100" s="4">
        <v>6337</v>
      </c>
      <c r="K100" s="4">
        <v>5759</v>
      </c>
      <c r="L100" s="4">
        <v>57109</v>
      </c>
      <c r="M100" s="4">
        <v>68.8</v>
      </c>
    </row>
    <row r="101" spans="1:13">
      <c r="A101" s="4" t="s">
        <v>46</v>
      </c>
      <c r="B101" s="5" t="s">
        <v>387</v>
      </c>
      <c r="C101" s="14" t="s">
        <v>655</v>
      </c>
      <c r="D101" s="4">
        <v>68.930000000000007</v>
      </c>
      <c r="E101" s="4">
        <v>7.54</v>
      </c>
      <c r="F101" s="4" t="s">
        <v>376</v>
      </c>
      <c r="G101" s="4">
        <v>0</v>
      </c>
      <c r="H101" s="4">
        <v>2382471</v>
      </c>
      <c r="I101" s="4">
        <v>376</v>
      </c>
      <c r="J101" s="4">
        <v>7073</v>
      </c>
      <c r="K101" s="4">
        <v>6336</v>
      </c>
      <c r="L101" s="4">
        <v>35080</v>
      </c>
      <c r="M101" s="4">
        <v>72.599999999999994</v>
      </c>
    </row>
    <row r="102" spans="1:13">
      <c r="A102" s="4" t="s">
        <v>47</v>
      </c>
      <c r="B102" s="5" t="s">
        <v>388</v>
      </c>
      <c r="C102" s="14" t="s">
        <v>655</v>
      </c>
      <c r="D102" s="4">
        <v>57.8</v>
      </c>
      <c r="E102" s="4">
        <v>3.74</v>
      </c>
      <c r="F102" s="4" t="s">
        <v>376</v>
      </c>
      <c r="G102" s="4">
        <v>75</v>
      </c>
      <c r="H102" s="4">
        <v>3403551</v>
      </c>
      <c r="I102" s="4">
        <v>697</v>
      </c>
      <c r="J102" s="4">
        <v>5098</v>
      </c>
      <c r="K102" s="4">
        <v>4883</v>
      </c>
      <c r="L102" s="4">
        <v>20876</v>
      </c>
      <c r="M102" s="4">
        <v>64.599999999999994</v>
      </c>
    </row>
    <row r="103" spans="1:13">
      <c r="A103" s="4" t="s">
        <v>48</v>
      </c>
      <c r="B103" s="5" t="s">
        <v>389</v>
      </c>
      <c r="C103" s="14" t="s">
        <v>655</v>
      </c>
      <c r="D103" s="4">
        <v>98.17</v>
      </c>
      <c r="E103" s="4">
        <v>3.05</v>
      </c>
      <c r="F103" s="4" t="s">
        <v>382</v>
      </c>
      <c r="G103" s="4">
        <v>0</v>
      </c>
      <c r="H103" s="4">
        <v>2328318</v>
      </c>
      <c r="I103" s="4">
        <v>10</v>
      </c>
      <c r="J103" s="4">
        <v>270202</v>
      </c>
      <c r="K103" s="4">
        <v>232831</v>
      </c>
      <c r="L103" s="4">
        <v>603510</v>
      </c>
      <c r="M103" s="4">
        <v>35.700000000000003</v>
      </c>
    </row>
    <row r="104" spans="1:13">
      <c r="A104" s="4" t="s">
        <v>49</v>
      </c>
      <c r="B104" s="5" t="s">
        <v>390</v>
      </c>
      <c r="C104" s="14" t="s">
        <v>655</v>
      </c>
      <c r="D104" s="4">
        <v>94.06</v>
      </c>
      <c r="E104" s="4">
        <v>5.79</v>
      </c>
      <c r="F104" s="4" t="s">
        <v>376</v>
      </c>
      <c r="G104" s="4">
        <v>42.11</v>
      </c>
      <c r="H104" s="4">
        <v>3715262</v>
      </c>
      <c r="I104" s="4">
        <v>145</v>
      </c>
      <c r="J104" s="4">
        <v>50346</v>
      </c>
      <c r="K104" s="4">
        <v>25622</v>
      </c>
      <c r="L104" s="4">
        <v>142181</v>
      </c>
      <c r="M104" s="4">
        <v>65.2</v>
      </c>
    </row>
    <row r="105" spans="1:13">
      <c r="A105" s="4" t="s">
        <v>50</v>
      </c>
      <c r="B105" s="5" t="s">
        <v>391</v>
      </c>
      <c r="C105" s="14" t="s">
        <v>655</v>
      </c>
      <c r="D105" s="4">
        <v>78</v>
      </c>
      <c r="E105" s="4">
        <v>2.4900000000000002</v>
      </c>
      <c r="F105" s="4" t="s">
        <v>376</v>
      </c>
      <c r="G105" s="4">
        <v>50</v>
      </c>
      <c r="H105" s="4">
        <v>3692627</v>
      </c>
      <c r="I105" s="4">
        <v>507</v>
      </c>
      <c r="J105" s="4">
        <v>8869</v>
      </c>
      <c r="K105" s="4">
        <v>7283</v>
      </c>
      <c r="L105" s="4">
        <v>41098</v>
      </c>
      <c r="M105" s="4">
        <v>69.5</v>
      </c>
    </row>
    <row r="106" spans="1:13">
      <c r="A106" s="4" t="s">
        <v>51</v>
      </c>
      <c r="B106" s="5" t="s">
        <v>392</v>
      </c>
      <c r="C106" s="14" t="s">
        <v>655</v>
      </c>
      <c r="D106" s="4">
        <v>64.73</v>
      </c>
      <c r="E106" s="4">
        <v>6.25</v>
      </c>
      <c r="F106" s="4" t="s">
        <v>376</v>
      </c>
      <c r="G106" s="4">
        <v>0</v>
      </c>
      <c r="H106" s="4">
        <v>919508</v>
      </c>
      <c r="I106" s="4">
        <v>112</v>
      </c>
      <c r="J106" s="4">
        <v>10601</v>
      </c>
      <c r="K106" s="4">
        <v>8209</v>
      </c>
      <c r="L106" s="4">
        <v>30397</v>
      </c>
      <c r="M106" s="4">
        <v>41.5</v>
      </c>
    </row>
    <row r="107" spans="1:13">
      <c r="A107" s="4" t="s">
        <v>52</v>
      </c>
      <c r="B107" s="5" t="s">
        <v>393</v>
      </c>
      <c r="C107" s="14" t="s">
        <v>655</v>
      </c>
      <c r="D107" s="4">
        <v>82.76</v>
      </c>
      <c r="E107" s="4">
        <v>5.43</v>
      </c>
      <c r="F107" s="4" t="s">
        <v>376</v>
      </c>
      <c r="G107" s="4">
        <v>20.45</v>
      </c>
      <c r="H107" s="4">
        <v>4425519</v>
      </c>
      <c r="I107" s="4">
        <v>780</v>
      </c>
      <c r="J107" s="4">
        <v>6433</v>
      </c>
      <c r="K107" s="4">
        <v>5673</v>
      </c>
      <c r="L107" s="4">
        <v>43056</v>
      </c>
      <c r="M107" s="4">
        <v>63.5</v>
      </c>
    </row>
    <row r="108" spans="1:13">
      <c r="A108" s="4" t="s">
        <v>53</v>
      </c>
      <c r="B108" s="5" t="s">
        <v>394</v>
      </c>
      <c r="C108" s="14" t="s">
        <v>655</v>
      </c>
      <c r="D108" s="4">
        <v>81.93</v>
      </c>
      <c r="E108" s="4">
        <v>1.75</v>
      </c>
      <c r="F108" s="4" t="s">
        <v>376</v>
      </c>
      <c r="G108" s="4">
        <v>0</v>
      </c>
      <c r="H108" s="4">
        <v>4546262</v>
      </c>
      <c r="I108" s="4">
        <v>246</v>
      </c>
      <c r="J108" s="4">
        <v>34376</v>
      </c>
      <c r="K108" s="4">
        <v>18480</v>
      </c>
      <c r="L108" s="4">
        <v>205348</v>
      </c>
      <c r="M108" s="4">
        <v>57.1</v>
      </c>
    </row>
    <row r="109" spans="1:13">
      <c r="A109" s="4" t="s">
        <v>54</v>
      </c>
      <c r="B109" s="5" t="s">
        <v>395</v>
      </c>
      <c r="C109" s="14" t="s">
        <v>655</v>
      </c>
      <c r="D109" s="4">
        <v>53.64</v>
      </c>
      <c r="E109" s="4">
        <v>0</v>
      </c>
      <c r="F109" s="4" t="s">
        <v>376</v>
      </c>
      <c r="G109" s="4">
        <v>0</v>
      </c>
      <c r="H109" s="4">
        <v>700266</v>
      </c>
      <c r="I109" s="4">
        <v>98</v>
      </c>
      <c r="J109" s="4">
        <v>8136</v>
      </c>
      <c r="K109" s="4">
        <v>7145</v>
      </c>
      <c r="L109" s="4">
        <v>23416</v>
      </c>
      <c r="M109" s="4">
        <v>48.3</v>
      </c>
    </row>
    <row r="110" spans="1:13">
      <c r="A110" s="4" t="s">
        <v>55</v>
      </c>
      <c r="B110" s="5" t="s">
        <v>396</v>
      </c>
      <c r="C110" s="14" t="s">
        <v>655</v>
      </c>
      <c r="D110" s="4">
        <v>68.28</v>
      </c>
      <c r="E110" s="4">
        <v>4.6900000000000004</v>
      </c>
      <c r="F110" s="4" t="s">
        <v>376</v>
      </c>
      <c r="G110" s="4">
        <v>50</v>
      </c>
      <c r="H110" s="4">
        <v>2260929</v>
      </c>
      <c r="I110" s="4">
        <v>456</v>
      </c>
      <c r="J110" s="4">
        <v>5251</v>
      </c>
      <c r="K110" s="4">
        <v>4958</v>
      </c>
      <c r="L110" s="4">
        <v>15194</v>
      </c>
      <c r="M110" s="4">
        <v>33.9</v>
      </c>
    </row>
    <row r="111" spans="1:13">
      <c r="A111" s="4" t="s">
        <v>56</v>
      </c>
      <c r="B111" s="5" t="s">
        <v>397</v>
      </c>
      <c r="C111" s="14" t="s">
        <v>655</v>
      </c>
      <c r="D111" s="4">
        <v>80.09</v>
      </c>
      <c r="E111" s="4">
        <v>3.08</v>
      </c>
      <c r="F111" s="4" t="s">
        <v>376</v>
      </c>
      <c r="G111" s="4">
        <v>12.5</v>
      </c>
      <c r="H111" s="4">
        <v>1390956</v>
      </c>
      <c r="I111" s="4">
        <v>54</v>
      </c>
      <c r="J111" s="4">
        <v>40601</v>
      </c>
      <c r="K111" s="4">
        <v>25758</v>
      </c>
      <c r="L111" s="4">
        <v>119716</v>
      </c>
      <c r="M111" s="4">
        <v>32.9</v>
      </c>
    </row>
    <row r="112" spans="1:13">
      <c r="A112" s="4" t="s">
        <v>57</v>
      </c>
      <c r="B112" s="5" t="s">
        <v>398</v>
      </c>
      <c r="C112" s="14" t="s">
        <v>655</v>
      </c>
      <c r="D112" s="4">
        <v>56.98</v>
      </c>
      <c r="E112" s="4">
        <v>5.01</v>
      </c>
      <c r="F112" s="4" t="s">
        <v>376</v>
      </c>
      <c r="G112" s="4">
        <v>15.79</v>
      </c>
      <c r="H112" s="4">
        <v>3429124</v>
      </c>
      <c r="I112" s="4">
        <v>781</v>
      </c>
      <c r="J112" s="4">
        <v>4385</v>
      </c>
      <c r="K112" s="4">
        <v>4390</v>
      </c>
      <c r="L112" s="4">
        <v>22219</v>
      </c>
      <c r="M112" s="4">
        <v>70</v>
      </c>
    </row>
    <row r="113" spans="1:13">
      <c r="A113" s="4" t="s">
        <v>58</v>
      </c>
      <c r="B113" s="5" t="s">
        <v>389</v>
      </c>
      <c r="C113" s="14" t="s">
        <v>655</v>
      </c>
      <c r="D113" s="4">
        <v>76.61</v>
      </c>
      <c r="E113" s="4">
        <v>1.18</v>
      </c>
      <c r="F113" s="4" t="s">
        <v>376</v>
      </c>
      <c r="G113" s="4">
        <v>16.670000000000002</v>
      </c>
      <c r="H113" s="4">
        <v>1600508</v>
      </c>
      <c r="I113" s="4">
        <v>291</v>
      </c>
      <c r="J113" s="4">
        <v>6159</v>
      </c>
      <c r="K113" s="4">
        <v>5500</v>
      </c>
      <c r="L113" s="4">
        <v>20841</v>
      </c>
      <c r="M113" s="4">
        <v>33.4</v>
      </c>
    </row>
    <row r="114" spans="1:13">
      <c r="A114" s="4" t="s">
        <v>59</v>
      </c>
      <c r="B114" s="5" t="s">
        <v>399</v>
      </c>
      <c r="C114" s="14" t="s">
        <v>655</v>
      </c>
      <c r="D114" s="4">
        <v>98.56</v>
      </c>
      <c r="E114" s="4">
        <v>2.23</v>
      </c>
      <c r="F114" s="4" t="s">
        <v>382</v>
      </c>
      <c r="G114" s="4">
        <v>0</v>
      </c>
      <c r="H114" s="4">
        <v>4661051</v>
      </c>
      <c r="I114" s="4">
        <v>72</v>
      </c>
      <c r="J114" s="4">
        <v>111720</v>
      </c>
      <c r="K114" s="4">
        <v>64736</v>
      </c>
      <c r="L114" s="4">
        <v>306550</v>
      </c>
      <c r="M114" s="4">
        <v>67.7</v>
      </c>
    </row>
    <row r="115" spans="1:13">
      <c r="A115" s="4" t="s">
        <v>60</v>
      </c>
      <c r="B115" s="5" t="s">
        <v>400</v>
      </c>
      <c r="C115" s="14" t="s">
        <v>655</v>
      </c>
      <c r="D115" s="4">
        <v>64.37</v>
      </c>
      <c r="E115" s="4">
        <v>9.48</v>
      </c>
      <c r="F115" s="4" t="s">
        <v>376</v>
      </c>
      <c r="G115" s="4">
        <v>42.86</v>
      </c>
      <c r="H115" s="4">
        <v>2720682</v>
      </c>
      <c r="I115" s="4">
        <v>528</v>
      </c>
      <c r="J115" s="4">
        <v>5456</v>
      </c>
      <c r="K115" s="4">
        <v>5152</v>
      </c>
      <c r="L115" s="4">
        <v>25921</v>
      </c>
      <c r="M115" s="4">
        <v>65.900000000000006</v>
      </c>
    </row>
    <row r="116" spans="1:13">
      <c r="A116" s="4" t="s">
        <v>61</v>
      </c>
      <c r="B116" s="5" t="s">
        <v>401</v>
      </c>
      <c r="C116" s="14" t="s">
        <v>655</v>
      </c>
      <c r="D116" s="4">
        <v>68.44</v>
      </c>
      <c r="E116" s="4">
        <v>3.1</v>
      </c>
      <c r="F116" s="4" t="s">
        <v>376</v>
      </c>
      <c r="G116" s="4">
        <v>0</v>
      </c>
      <c r="H116" s="4">
        <v>1322412</v>
      </c>
      <c r="I116" s="4">
        <v>232</v>
      </c>
      <c r="J116" s="4">
        <v>6163</v>
      </c>
      <c r="K116" s="4">
        <v>5700</v>
      </c>
      <c r="L116" s="4">
        <v>32100</v>
      </c>
      <c r="M116" s="4">
        <v>38.700000000000003</v>
      </c>
    </row>
    <row r="117" spans="1:13">
      <c r="A117" s="4" t="s">
        <v>62</v>
      </c>
      <c r="B117" s="5" t="s">
        <v>402</v>
      </c>
      <c r="C117" s="14" t="s">
        <v>655</v>
      </c>
      <c r="D117" s="4">
        <v>71.89</v>
      </c>
      <c r="E117" s="4">
        <v>0.93</v>
      </c>
      <c r="F117" s="4" t="s">
        <v>376</v>
      </c>
      <c r="G117" s="4">
        <v>25</v>
      </c>
      <c r="H117" s="4">
        <v>4125832</v>
      </c>
      <c r="I117" s="4">
        <v>615</v>
      </c>
      <c r="J117" s="4">
        <v>7693</v>
      </c>
      <c r="K117" s="4">
        <v>6708</v>
      </c>
      <c r="L117" s="4">
        <v>46936</v>
      </c>
      <c r="M117" s="4">
        <v>53.8</v>
      </c>
    </row>
    <row r="118" spans="1:13">
      <c r="A118" s="4" t="s">
        <v>63</v>
      </c>
      <c r="B118" s="5" t="s">
        <v>391</v>
      </c>
      <c r="C118" s="14" t="s">
        <v>655</v>
      </c>
      <c r="D118" s="4">
        <v>49.31</v>
      </c>
      <c r="E118" s="4">
        <v>5.17</v>
      </c>
      <c r="F118" s="4" t="s">
        <v>384</v>
      </c>
      <c r="G118" s="4">
        <v>33.33</v>
      </c>
      <c r="H118" s="4">
        <v>3818448</v>
      </c>
      <c r="I118" s="4">
        <v>646</v>
      </c>
      <c r="J118" s="4">
        <v>6541</v>
      </c>
      <c r="K118" s="4">
        <v>5910</v>
      </c>
      <c r="L118" s="4">
        <v>31564</v>
      </c>
      <c r="M118" s="4">
        <v>68.3</v>
      </c>
    </row>
    <row r="119" spans="1:13">
      <c r="A119" s="4" t="s">
        <v>64</v>
      </c>
      <c r="B119" s="5" t="s">
        <v>403</v>
      </c>
      <c r="C119" s="14" t="s">
        <v>655</v>
      </c>
      <c r="D119" s="4">
        <v>90.14</v>
      </c>
      <c r="E119" s="4">
        <v>0.72</v>
      </c>
      <c r="F119" s="4" t="s">
        <v>382</v>
      </c>
      <c r="G119" s="4">
        <v>0</v>
      </c>
      <c r="H119" s="4">
        <v>2865324</v>
      </c>
      <c r="I119" s="4">
        <v>50</v>
      </c>
      <c r="J119" s="4">
        <v>127513</v>
      </c>
      <c r="K119" s="4">
        <v>57306</v>
      </c>
      <c r="L119" s="4">
        <v>308448</v>
      </c>
      <c r="M119" s="4">
        <v>53.4</v>
      </c>
    </row>
    <row r="120" spans="1:13">
      <c r="A120" s="4" t="s">
        <v>65</v>
      </c>
      <c r="B120" s="5" t="s">
        <v>404</v>
      </c>
      <c r="C120" s="14" t="s">
        <v>655</v>
      </c>
      <c r="D120" s="4">
        <v>82.59</v>
      </c>
      <c r="E120" s="4">
        <v>3.11</v>
      </c>
      <c r="F120" s="4" t="s">
        <v>376</v>
      </c>
      <c r="G120" s="4">
        <v>16.670000000000002</v>
      </c>
      <c r="H120" s="4">
        <v>3651712</v>
      </c>
      <c r="I120" s="4">
        <v>549</v>
      </c>
      <c r="J120" s="4">
        <v>7748</v>
      </c>
      <c r="K120" s="4">
        <v>6651</v>
      </c>
      <c r="L120" s="4">
        <v>47147</v>
      </c>
      <c r="M120" s="4">
        <v>65.400000000000006</v>
      </c>
    </row>
    <row r="121" spans="1:13">
      <c r="A121" s="4" t="s">
        <v>66</v>
      </c>
      <c r="B121" s="5" t="s">
        <v>405</v>
      </c>
      <c r="C121" s="14" t="s">
        <v>655</v>
      </c>
      <c r="D121" s="4">
        <v>67.900000000000006</v>
      </c>
      <c r="E121" s="4">
        <v>1.42</v>
      </c>
      <c r="F121" s="4" t="s">
        <v>376</v>
      </c>
      <c r="G121" s="4">
        <v>0</v>
      </c>
      <c r="H121" s="4">
        <v>5948739</v>
      </c>
      <c r="I121" s="4">
        <v>1191</v>
      </c>
      <c r="J121" s="4">
        <v>5300</v>
      </c>
      <c r="K121" s="4">
        <v>4994</v>
      </c>
      <c r="L121" s="4">
        <v>22828</v>
      </c>
      <c r="M121" s="4">
        <v>67.5</v>
      </c>
    </row>
    <row r="122" spans="1:13">
      <c r="A122" s="4" t="s">
        <v>67</v>
      </c>
      <c r="B122" s="5" t="s">
        <v>406</v>
      </c>
      <c r="C122" s="14" t="s">
        <v>655</v>
      </c>
      <c r="D122" s="4">
        <v>96.4</v>
      </c>
      <c r="E122" s="4">
        <v>1.35</v>
      </c>
      <c r="F122" s="4" t="s">
        <v>382</v>
      </c>
      <c r="G122" s="4">
        <v>50</v>
      </c>
      <c r="H122" s="4">
        <v>2967801</v>
      </c>
      <c r="I122" s="4">
        <v>172</v>
      </c>
      <c r="J122" s="4">
        <v>28810</v>
      </c>
      <c r="K122" s="4">
        <v>17254</v>
      </c>
      <c r="L122" s="4">
        <v>124207</v>
      </c>
      <c r="M122" s="4">
        <v>44.1</v>
      </c>
    </row>
    <row r="123" spans="1:13">
      <c r="A123" s="4" t="s">
        <v>68</v>
      </c>
      <c r="B123" s="5" t="s">
        <v>407</v>
      </c>
      <c r="C123" s="14" t="s">
        <v>655</v>
      </c>
      <c r="D123" s="4">
        <v>96.98</v>
      </c>
      <c r="E123" s="4">
        <v>0</v>
      </c>
      <c r="F123" s="4" t="s">
        <v>382</v>
      </c>
      <c r="G123" s="4">
        <v>0</v>
      </c>
      <c r="H123" s="4">
        <v>2828895</v>
      </c>
      <c r="I123" s="4">
        <v>75</v>
      </c>
      <c r="J123" s="4">
        <v>88358</v>
      </c>
      <c r="K123" s="4">
        <v>37718</v>
      </c>
      <c r="L123" s="4">
        <v>331379</v>
      </c>
      <c r="M123" s="4">
        <v>70.7</v>
      </c>
    </row>
    <row r="124" spans="1:13">
      <c r="A124" s="4" t="s">
        <v>69</v>
      </c>
      <c r="B124" s="5" t="s">
        <v>408</v>
      </c>
      <c r="C124" s="14" t="s">
        <v>655</v>
      </c>
      <c r="D124" s="4">
        <v>98.15</v>
      </c>
      <c r="E124" s="4">
        <v>1.28</v>
      </c>
      <c r="F124" s="4" t="s">
        <v>382</v>
      </c>
      <c r="G124" s="4">
        <v>50</v>
      </c>
      <c r="H124" s="4">
        <v>2671657</v>
      </c>
      <c r="I124" s="4">
        <v>139</v>
      </c>
      <c r="J124" s="4">
        <v>30626</v>
      </c>
      <c r="K124" s="4">
        <v>19220</v>
      </c>
      <c r="L124" s="4">
        <v>127721</v>
      </c>
      <c r="M124" s="4">
        <v>69</v>
      </c>
    </row>
    <row r="125" spans="1:13">
      <c r="A125" s="4" t="s">
        <v>70</v>
      </c>
      <c r="B125" s="5" t="s">
        <v>409</v>
      </c>
      <c r="C125" s="14" t="s">
        <v>655</v>
      </c>
      <c r="D125" s="4">
        <v>89.38</v>
      </c>
      <c r="E125" s="4">
        <v>1.1000000000000001</v>
      </c>
      <c r="F125" s="4" t="s">
        <v>376</v>
      </c>
      <c r="G125" s="4">
        <v>0</v>
      </c>
      <c r="H125" s="4">
        <v>2587817</v>
      </c>
      <c r="I125" s="4">
        <v>101</v>
      </c>
      <c r="J125" s="4">
        <v>41638</v>
      </c>
      <c r="K125" s="4">
        <v>25621</v>
      </c>
      <c r="L125" s="4">
        <v>76921</v>
      </c>
      <c r="M125" s="4">
        <v>64.599999999999994</v>
      </c>
    </row>
    <row r="126" spans="1:13">
      <c r="A126" s="4" t="s">
        <v>71</v>
      </c>
      <c r="B126" s="5" t="s">
        <v>401</v>
      </c>
      <c r="C126" s="14" t="s">
        <v>655</v>
      </c>
      <c r="D126" s="4">
        <v>95.93</v>
      </c>
      <c r="E126" s="4">
        <v>2.0299999999999998</v>
      </c>
      <c r="F126" s="4" t="s">
        <v>382</v>
      </c>
      <c r="G126" s="4">
        <v>0</v>
      </c>
      <c r="H126" s="4">
        <v>1935064</v>
      </c>
      <c r="I126" s="4">
        <v>31</v>
      </c>
      <c r="J126" s="4">
        <v>110000</v>
      </c>
      <c r="K126" s="4">
        <v>62421</v>
      </c>
      <c r="L126" s="4">
        <v>366099</v>
      </c>
      <c r="M126" s="4">
        <v>39.4</v>
      </c>
    </row>
    <row r="127" spans="1:13">
      <c r="A127" s="4" t="s">
        <v>72</v>
      </c>
      <c r="B127" s="5" t="s">
        <v>410</v>
      </c>
      <c r="C127" s="14" t="s">
        <v>655</v>
      </c>
      <c r="D127" s="4">
        <v>93.35</v>
      </c>
      <c r="E127" s="4">
        <v>0.14000000000000001</v>
      </c>
      <c r="F127" s="4" t="s">
        <v>382</v>
      </c>
      <c r="G127" s="4">
        <v>0</v>
      </c>
      <c r="H127" s="4">
        <v>2386601</v>
      </c>
      <c r="I127" s="4">
        <v>15</v>
      </c>
      <c r="J127" s="4">
        <v>205351</v>
      </c>
      <c r="K127" s="4">
        <v>159106</v>
      </c>
      <c r="L127" s="4">
        <v>370816</v>
      </c>
      <c r="M127" s="4">
        <v>39.6</v>
      </c>
    </row>
    <row r="128" spans="1:13">
      <c r="A128" s="4" t="s">
        <v>73</v>
      </c>
      <c r="B128" s="5" t="s">
        <v>411</v>
      </c>
      <c r="C128" s="14" t="s">
        <v>655</v>
      </c>
      <c r="D128" s="4">
        <v>91.82</v>
      </c>
      <c r="E128" s="4">
        <v>0.9</v>
      </c>
      <c r="F128" s="4" t="s">
        <v>382</v>
      </c>
      <c r="G128" s="4">
        <v>66.67</v>
      </c>
      <c r="H128" s="4">
        <v>2872430</v>
      </c>
      <c r="I128" s="4">
        <v>126</v>
      </c>
      <c r="J128" s="4">
        <v>35585</v>
      </c>
      <c r="K128" s="4">
        <v>22797</v>
      </c>
      <c r="L128" s="4">
        <v>95193</v>
      </c>
      <c r="M128" s="4">
        <v>43.6</v>
      </c>
    </row>
    <row r="129" spans="1:13">
      <c r="A129" s="4" t="s">
        <v>74</v>
      </c>
      <c r="B129" s="5" t="s">
        <v>388</v>
      </c>
      <c r="C129" s="14" t="s">
        <v>655</v>
      </c>
      <c r="D129" s="4">
        <v>52.8</v>
      </c>
      <c r="E129" s="4">
        <v>3.88</v>
      </c>
      <c r="F129" s="4" t="s">
        <v>376</v>
      </c>
      <c r="G129" s="4">
        <v>66.67</v>
      </c>
      <c r="H129" s="4">
        <v>2842903</v>
      </c>
      <c r="I129" s="4">
        <v>605</v>
      </c>
      <c r="J129" s="4">
        <v>4695</v>
      </c>
      <c r="K129" s="4">
        <v>4699</v>
      </c>
      <c r="L129" s="4">
        <v>72492</v>
      </c>
      <c r="M129" s="4">
        <v>64.599999999999994</v>
      </c>
    </row>
    <row r="130" spans="1:13">
      <c r="A130" s="4" t="s">
        <v>75</v>
      </c>
      <c r="B130" s="5" t="s">
        <v>412</v>
      </c>
      <c r="C130" s="14" t="s">
        <v>655</v>
      </c>
      <c r="D130" s="4">
        <v>81.38</v>
      </c>
      <c r="E130" s="4">
        <v>4.3099999999999996</v>
      </c>
      <c r="F130" s="4" t="s">
        <v>376</v>
      </c>
      <c r="G130" s="4">
        <v>66.67</v>
      </c>
      <c r="H130" s="4">
        <v>4058593</v>
      </c>
      <c r="I130" s="4">
        <v>67</v>
      </c>
      <c r="J130" s="4">
        <v>95334</v>
      </c>
      <c r="K130" s="4">
        <v>60576</v>
      </c>
      <c r="L130" s="4">
        <v>181779</v>
      </c>
      <c r="M130" s="4">
        <v>37.9</v>
      </c>
    </row>
    <row r="131" spans="1:13">
      <c r="A131" s="4" t="s">
        <v>76</v>
      </c>
      <c r="B131" s="5" t="s">
        <v>388</v>
      </c>
      <c r="C131" s="14" t="s">
        <v>655</v>
      </c>
      <c r="D131" s="4">
        <v>83.19</v>
      </c>
      <c r="E131" s="4">
        <v>8.02</v>
      </c>
      <c r="F131" s="4" t="s">
        <v>376</v>
      </c>
      <c r="G131" s="4">
        <v>44.44</v>
      </c>
      <c r="H131" s="4">
        <v>6048789</v>
      </c>
      <c r="I131" s="4">
        <v>1074</v>
      </c>
      <c r="J131" s="4">
        <v>6260</v>
      </c>
      <c r="K131" s="4">
        <v>5632</v>
      </c>
      <c r="L131" s="4">
        <v>57497</v>
      </c>
      <c r="M131" s="4">
        <v>66.8</v>
      </c>
    </row>
    <row r="132" spans="1:13">
      <c r="A132" s="4" t="s">
        <v>77</v>
      </c>
      <c r="B132" s="5" t="s">
        <v>413</v>
      </c>
      <c r="C132" s="14" t="s">
        <v>655</v>
      </c>
      <c r="D132" s="4">
        <v>97.97</v>
      </c>
      <c r="E132" s="4">
        <v>0.99</v>
      </c>
      <c r="F132" s="4" t="s">
        <v>382</v>
      </c>
      <c r="G132" s="4">
        <v>0</v>
      </c>
      <c r="H132" s="4">
        <v>4252795</v>
      </c>
      <c r="I132" s="4">
        <v>50</v>
      </c>
      <c r="J132" s="4">
        <v>119482</v>
      </c>
      <c r="K132" s="4">
        <v>85055</v>
      </c>
      <c r="L132" s="4">
        <v>455201</v>
      </c>
      <c r="M132" s="4">
        <v>44.5</v>
      </c>
    </row>
    <row r="133" spans="1:13">
      <c r="A133" s="4" t="s">
        <v>78</v>
      </c>
      <c r="B133" s="5" t="s">
        <v>396</v>
      </c>
      <c r="C133" s="14" t="s">
        <v>655</v>
      </c>
      <c r="D133" s="4">
        <v>59.71</v>
      </c>
      <c r="E133" s="4">
        <v>1.29</v>
      </c>
      <c r="F133" s="4" t="s">
        <v>376</v>
      </c>
      <c r="G133" s="4">
        <v>50</v>
      </c>
      <c r="H133" s="4">
        <v>2112627</v>
      </c>
      <c r="I133" s="4">
        <v>429</v>
      </c>
      <c r="J133" s="4">
        <v>5205</v>
      </c>
      <c r="K133" s="4">
        <v>4924</v>
      </c>
      <c r="L133" s="4">
        <v>19307</v>
      </c>
      <c r="M133" s="4">
        <v>33.799999999999997</v>
      </c>
    </row>
    <row r="134" spans="1:13">
      <c r="A134" s="4" t="s">
        <v>79</v>
      </c>
      <c r="B134" s="5" t="s">
        <v>414</v>
      </c>
      <c r="C134" s="14" t="s">
        <v>655</v>
      </c>
      <c r="D134" s="4">
        <v>98.9</v>
      </c>
      <c r="E134" s="4">
        <v>0</v>
      </c>
      <c r="F134" s="4" t="s">
        <v>382</v>
      </c>
      <c r="G134" s="4">
        <v>0</v>
      </c>
      <c r="H134" s="4">
        <v>2015189</v>
      </c>
      <c r="I134" s="4">
        <v>12</v>
      </c>
      <c r="J134" s="4">
        <v>258836</v>
      </c>
      <c r="K134" s="4">
        <v>167932</v>
      </c>
      <c r="L134" s="4">
        <v>507796</v>
      </c>
      <c r="M134" s="4">
        <v>47.7</v>
      </c>
    </row>
    <row r="135" spans="1:13">
      <c r="A135" s="4" t="s">
        <v>80</v>
      </c>
      <c r="B135" s="5" t="s">
        <v>415</v>
      </c>
      <c r="C135" s="14" t="s">
        <v>655</v>
      </c>
      <c r="D135" s="4">
        <v>92.97</v>
      </c>
      <c r="E135" s="4">
        <v>0.57999999999999996</v>
      </c>
      <c r="F135" s="4" t="s">
        <v>382</v>
      </c>
      <c r="G135" s="4">
        <v>0</v>
      </c>
      <c r="H135" s="4">
        <v>1576456</v>
      </c>
      <c r="I135" s="4">
        <v>78</v>
      </c>
      <c r="J135" s="4">
        <v>27482</v>
      </c>
      <c r="K135" s="4">
        <v>20210</v>
      </c>
      <c r="L135" s="4">
        <v>131520</v>
      </c>
      <c r="M135" s="4">
        <v>42.7</v>
      </c>
    </row>
    <row r="136" spans="1:13">
      <c r="A136" s="4" t="s">
        <v>81</v>
      </c>
      <c r="B136" s="5" t="s">
        <v>416</v>
      </c>
      <c r="C136" s="14" t="s">
        <v>655</v>
      </c>
      <c r="D136" s="4">
        <v>78.680000000000007</v>
      </c>
      <c r="E136" s="4">
        <v>1.35</v>
      </c>
      <c r="F136" s="4" t="s">
        <v>376</v>
      </c>
      <c r="G136" s="4">
        <v>0</v>
      </c>
      <c r="H136" s="4">
        <v>4261651</v>
      </c>
      <c r="I136" s="4">
        <v>641</v>
      </c>
      <c r="J136" s="4">
        <v>7497</v>
      </c>
      <c r="K136" s="4">
        <v>6648</v>
      </c>
      <c r="L136" s="4">
        <v>28905</v>
      </c>
      <c r="M136" s="4">
        <v>57.5</v>
      </c>
    </row>
    <row r="137" spans="1:13">
      <c r="A137" s="4" t="s">
        <v>82</v>
      </c>
      <c r="B137" s="5" t="s">
        <v>391</v>
      </c>
      <c r="C137" s="14" t="s">
        <v>655</v>
      </c>
      <c r="D137" s="4">
        <v>56.35</v>
      </c>
      <c r="E137" s="4">
        <v>0</v>
      </c>
      <c r="F137" s="4" t="s">
        <v>376</v>
      </c>
      <c r="G137" s="4">
        <v>0</v>
      </c>
      <c r="H137" s="4">
        <v>3312765</v>
      </c>
      <c r="I137" s="4">
        <v>556</v>
      </c>
      <c r="J137" s="4">
        <v>6989</v>
      </c>
      <c r="K137" s="4">
        <v>5958</v>
      </c>
      <c r="L137" s="4">
        <v>29596</v>
      </c>
      <c r="M137" s="4">
        <v>68.7</v>
      </c>
    </row>
    <row r="138" spans="1:13">
      <c r="A138" s="4" t="s">
        <v>83</v>
      </c>
      <c r="B138" s="5" t="s">
        <v>417</v>
      </c>
      <c r="C138" s="14" t="s">
        <v>655</v>
      </c>
      <c r="D138" s="4">
        <v>59.97</v>
      </c>
      <c r="E138" s="4">
        <v>3.73</v>
      </c>
      <c r="F138" s="4" t="s">
        <v>376</v>
      </c>
      <c r="G138" s="4">
        <v>5.88</v>
      </c>
      <c r="H138" s="4">
        <v>2619243</v>
      </c>
      <c r="I138" s="4">
        <v>576</v>
      </c>
      <c r="J138" s="4">
        <v>4742</v>
      </c>
      <c r="K138" s="4">
        <v>4547</v>
      </c>
      <c r="L138" s="4">
        <v>18655</v>
      </c>
      <c r="M138" s="4">
        <v>61.6</v>
      </c>
    </row>
    <row r="139" spans="1:13">
      <c r="A139" s="4" t="s">
        <v>84</v>
      </c>
      <c r="B139" s="5" t="s">
        <v>393</v>
      </c>
      <c r="C139" s="14" t="s">
        <v>655</v>
      </c>
      <c r="D139" s="4">
        <v>67.17</v>
      </c>
      <c r="E139" s="4">
        <v>4.25</v>
      </c>
      <c r="F139" s="4" t="s">
        <v>376</v>
      </c>
      <c r="G139" s="4">
        <v>21.05</v>
      </c>
      <c r="H139" s="4">
        <v>3171295</v>
      </c>
      <c r="I139" s="4">
        <v>632</v>
      </c>
      <c r="J139" s="4">
        <v>5404</v>
      </c>
      <c r="K139" s="4">
        <v>5017</v>
      </c>
      <c r="L139" s="4">
        <v>27257</v>
      </c>
      <c r="M139" s="4">
        <v>63.6</v>
      </c>
    </row>
    <row r="140" spans="1:13">
      <c r="A140" s="4" t="s">
        <v>85</v>
      </c>
      <c r="B140" s="5" t="s">
        <v>413</v>
      </c>
      <c r="C140" s="14" t="s">
        <v>655</v>
      </c>
      <c r="D140" s="4">
        <v>79.97</v>
      </c>
      <c r="E140" s="4">
        <v>0.25</v>
      </c>
      <c r="F140" s="4" t="s">
        <v>376</v>
      </c>
      <c r="G140" s="4">
        <v>100</v>
      </c>
      <c r="H140" s="4">
        <v>3030907</v>
      </c>
      <c r="I140" s="4">
        <v>331</v>
      </c>
      <c r="J140" s="4">
        <v>11619</v>
      </c>
      <c r="K140" s="4">
        <v>9156</v>
      </c>
      <c r="L140" s="4">
        <v>35930</v>
      </c>
      <c r="M140" s="4">
        <v>47.1</v>
      </c>
    </row>
    <row r="141" spans="1:13">
      <c r="A141" s="4" t="s">
        <v>86</v>
      </c>
      <c r="B141" s="5" t="s">
        <v>418</v>
      </c>
      <c r="C141" s="14" t="s">
        <v>655</v>
      </c>
      <c r="D141" s="4">
        <v>93.17</v>
      </c>
      <c r="E141" s="4">
        <v>0.57999999999999996</v>
      </c>
      <c r="F141" s="4" t="s">
        <v>382</v>
      </c>
      <c r="G141" s="4">
        <v>0</v>
      </c>
      <c r="H141" s="4">
        <v>1499255</v>
      </c>
      <c r="I141" s="4">
        <v>59</v>
      </c>
      <c r="J141" s="4">
        <v>39179</v>
      </c>
      <c r="K141" s="4">
        <v>25411</v>
      </c>
      <c r="L141" s="4">
        <v>104640</v>
      </c>
      <c r="M141" s="4">
        <v>42.7</v>
      </c>
    </row>
    <row r="142" spans="1:13">
      <c r="A142" s="4" t="s">
        <v>87</v>
      </c>
      <c r="B142" s="5" t="s">
        <v>419</v>
      </c>
      <c r="C142" s="14" t="s">
        <v>655</v>
      </c>
      <c r="D142" s="4">
        <v>62.38</v>
      </c>
      <c r="E142" s="4">
        <v>0.44</v>
      </c>
      <c r="F142" s="4" t="s">
        <v>376</v>
      </c>
      <c r="G142" s="4">
        <v>100</v>
      </c>
      <c r="H142" s="4">
        <v>1821387</v>
      </c>
      <c r="I142" s="4">
        <v>321</v>
      </c>
      <c r="J142" s="4">
        <v>6308</v>
      </c>
      <c r="K142" s="4">
        <v>5674</v>
      </c>
      <c r="L142" s="4">
        <v>26188</v>
      </c>
      <c r="M142" s="4">
        <v>62.8</v>
      </c>
    </row>
    <row r="143" spans="1:13">
      <c r="A143" s="4" t="s">
        <v>88</v>
      </c>
      <c r="B143" s="5" t="s">
        <v>420</v>
      </c>
      <c r="C143" s="14" t="s">
        <v>655</v>
      </c>
      <c r="D143" s="4">
        <v>98.1</v>
      </c>
      <c r="E143" s="4">
        <v>2.06</v>
      </c>
      <c r="F143" s="4" t="s">
        <v>382</v>
      </c>
      <c r="G143" s="4">
        <v>0</v>
      </c>
      <c r="H143" s="4">
        <v>5310422</v>
      </c>
      <c r="I143" s="4">
        <v>23</v>
      </c>
      <c r="J143" s="4">
        <v>397276</v>
      </c>
      <c r="K143" s="4">
        <v>230887</v>
      </c>
      <c r="L143" s="4">
        <v>755424</v>
      </c>
      <c r="M143" s="4">
        <v>44.2</v>
      </c>
    </row>
    <row r="144" spans="1:13">
      <c r="A144" s="4" t="s">
        <v>89</v>
      </c>
      <c r="B144" s="5" t="s">
        <v>390</v>
      </c>
      <c r="C144" s="14" t="s">
        <v>655</v>
      </c>
      <c r="D144" s="4">
        <v>53.45</v>
      </c>
      <c r="E144" s="4">
        <v>1.72</v>
      </c>
      <c r="F144" s="4" t="s">
        <v>376</v>
      </c>
      <c r="G144" s="4">
        <v>100</v>
      </c>
      <c r="H144" s="4">
        <v>2256748</v>
      </c>
      <c r="I144" s="4">
        <v>452</v>
      </c>
      <c r="J144" s="4">
        <v>5332</v>
      </c>
      <c r="K144" s="4">
        <v>4992</v>
      </c>
      <c r="L144" s="4">
        <v>18612</v>
      </c>
      <c r="M144" s="4">
        <v>66.400000000000006</v>
      </c>
    </row>
    <row r="145" spans="1:13">
      <c r="A145" s="4" t="s">
        <v>90</v>
      </c>
      <c r="B145" s="5" t="s">
        <v>421</v>
      </c>
      <c r="C145" s="14" t="s">
        <v>655</v>
      </c>
      <c r="D145" s="4">
        <v>84.1</v>
      </c>
      <c r="E145" s="4">
        <v>0.99</v>
      </c>
      <c r="F145" s="4" t="s">
        <v>376</v>
      </c>
      <c r="G145" s="4">
        <v>33.33</v>
      </c>
      <c r="H145" s="4">
        <v>3981288</v>
      </c>
      <c r="I145" s="4">
        <v>623</v>
      </c>
      <c r="J145" s="4">
        <v>7045</v>
      </c>
      <c r="K145" s="4">
        <v>6390</v>
      </c>
      <c r="L145" s="4">
        <v>33068</v>
      </c>
      <c r="M145" s="4">
        <v>53.9</v>
      </c>
    </row>
    <row r="146" spans="1:13">
      <c r="A146" s="4" t="s">
        <v>91</v>
      </c>
      <c r="B146" s="5" t="s">
        <v>398</v>
      </c>
      <c r="C146" s="14" t="s">
        <v>655</v>
      </c>
      <c r="D146" s="4">
        <v>57.86</v>
      </c>
      <c r="E146" s="4">
        <v>6.81</v>
      </c>
      <c r="F146" s="4" t="s">
        <v>376</v>
      </c>
      <c r="G146" s="4">
        <v>9.52</v>
      </c>
      <c r="H146" s="4">
        <v>4151098</v>
      </c>
      <c r="I146" s="4">
        <v>941</v>
      </c>
      <c r="J146" s="4">
        <v>4371</v>
      </c>
      <c r="K146" s="4">
        <v>4411</v>
      </c>
      <c r="L146" s="4">
        <v>80869</v>
      </c>
      <c r="M146" s="4">
        <v>69.5</v>
      </c>
    </row>
    <row r="147" spans="1:13">
      <c r="A147" s="4" t="s">
        <v>92</v>
      </c>
      <c r="B147" s="5" t="s">
        <v>394</v>
      </c>
      <c r="C147" s="14" t="s">
        <v>655</v>
      </c>
      <c r="D147" s="4">
        <v>95.85</v>
      </c>
      <c r="E147" s="4">
        <v>3.64</v>
      </c>
      <c r="F147" s="4" t="s">
        <v>382</v>
      </c>
      <c r="G147" s="4">
        <v>25</v>
      </c>
      <c r="H147" s="4">
        <v>3495944</v>
      </c>
      <c r="I147" s="4">
        <v>234</v>
      </c>
      <c r="J147" s="4">
        <v>23072</v>
      </c>
      <c r="K147" s="4">
        <v>14939</v>
      </c>
      <c r="L147" s="4">
        <v>123346</v>
      </c>
      <c r="M147" s="4">
        <v>57.9</v>
      </c>
    </row>
    <row r="148" spans="1:13">
      <c r="A148" s="4" t="s">
        <v>93</v>
      </c>
      <c r="B148" s="5" t="s">
        <v>422</v>
      </c>
      <c r="C148" s="14" t="s">
        <v>655</v>
      </c>
      <c r="D148" s="4">
        <v>96.15</v>
      </c>
      <c r="E148" s="4">
        <v>0</v>
      </c>
      <c r="F148" s="4" t="s">
        <v>382</v>
      </c>
      <c r="G148" s="4">
        <v>0</v>
      </c>
      <c r="H148" s="4">
        <v>2059493</v>
      </c>
      <c r="I148" s="4">
        <v>140</v>
      </c>
      <c r="J148" s="4">
        <v>21889</v>
      </c>
      <c r="K148" s="4">
        <v>14710</v>
      </c>
      <c r="L148" s="4">
        <v>62083</v>
      </c>
      <c r="M148" s="4">
        <v>39.9</v>
      </c>
    </row>
    <row r="149" spans="1:13">
      <c r="A149" s="4" t="s">
        <v>94</v>
      </c>
      <c r="B149" s="5" t="s">
        <v>423</v>
      </c>
      <c r="C149" s="14" t="s">
        <v>655</v>
      </c>
      <c r="D149" s="4">
        <v>67.239999999999995</v>
      </c>
      <c r="E149" s="4">
        <v>0</v>
      </c>
      <c r="F149" s="4" t="s">
        <v>376</v>
      </c>
      <c r="G149" s="4">
        <v>0</v>
      </c>
      <c r="H149" s="4">
        <v>1729321</v>
      </c>
      <c r="I149" s="4">
        <v>104</v>
      </c>
      <c r="J149" s="4">
        <v>24360</v>
      </c>
      <c r="K149" s="4">
        <v>16628</v>
      </c>
      <c r="L149" s="4">
        <v>111067</v>
      </c>
      <c r="M149" s="4">
        <v>45.9</v>
      </c>
    </row>
    <row r="150" spans="1:13">
      <c r="A150" s="4" t="s">
        <v>95</v>
      </c>
      <c r="B150" s="5" t="s">
        <v>424</v>
      </c>
      <c r="C150" s="14" t="s">
        <v>655</v>
      </c>
      <c r="D150" s="4">
        <v>92.31</v>
      </c>
      <c r="E150" s="4">
        <v>1.71</v>
      </c>
      <c r="F150" s="4" t="s">
        <v>382</v>
      </c>
      <c r="G150" s="4">
        <v>0</v>
      </c>
      <c r="H150" s="4">
        <v>3338640</v>
      </c>
      <c r="I150" s="4">
        <v>216</v>
      </c>
      <c r="J150" s="4">
        <v>21606</v>
      </c>
      <c r="K150" s="4">
        <v>15456</v>
      </c>
      <c r="L150" s="4">
        <v>64439</v>
      </c>
      <c r="M150" s="4">
        <v>52.2</v>
      </c>
    </row>
    <row r="151" spans="1:13">
      <c r="A151" s="4" t="s">
        <v>96</v>
      </c>
      <c r="B151" s="5" t="s">
        <v>400</v>
      </c>
      <c r="C151" s="14" t="s">
        <v>655</v>
      </c>
      <c r="D151" s="4">
        <v>55.17</v>
      </c>
      <c r="E151" s="4">
        <v>0</v>
      </c>
      <c r="F151" s="4" t="s">
        <v>376</v>
      </c>
      <c r="G151" s="4">
        <v>0</v>
      </c>
      <c r="H151" s="4">
        <v>2147872</v>
      </c>
      <c r="I151" s="4">
        <v>499</v>
      </c>
      <c r="J151" s="4">
        <v>4448</v>
      </c>
      <c r="K151" s="4">
        <v>4304</v>
      </c>
      <c r="L151" s="4">
        <v>14829</v>
      </c>
      <c r="M151" s="4">
        <v>65.8</v>
      </c>
    </row>
    <row r="152" spans="1:13">
      <c r="A152" s="4" t="s">
        <v>97</v>
      </c>
      <c r="B152" s="5" t="s">
        <v>425</v>
      </c>
      <c r="C152" s="14" t="s">
        <v>655</v>
      </c>
      <c r="D152" s="4">
        <v>99.05</v>
      </c>
      <c r="E152" s="4">
        <v>2.2200000000000002</v>
      </c>
      <c r="F152" s="4" t="s">
        <v>382</v>
      </c>
      <c r="G152" s="4">
        <v>14.29</v>
      </c>
      <c r="H152" s="4">
        <v>5312254</v>
      </c>
      <c r="I152" s="4">
        <v>141</v>
      </c>
      <c r="J152" s="4">
        <v>63030</v>
      </c>
      <c r="K152" s="4">
        <v>37675</v>
      </c>
      <c r="L152" s="4">
        <v>154183</v>
      </c>
      <c r="M152" s="4">
        <v>39.200000000000003</v>
      </c>
    </row>
    <row r="153" spans="1:13">
      <c r="A153" s="4" t="s">
        <v>98</v>
      </c>
      <c r="B153" s="5" t="s">
        <v>426</v>
      </c>
      <c r="C153" s="14" t="s">
        <v>655</v>
      </c>
      <c r="D153" s="4">
        <v>78.45</v>
      </c>
      <c r="E153" s="4">
        <v>0</v>
      </c>
      <c r="F153" s="4" t="s">
        <v>376</v>
      </c>
      <c r="G153" s="4">
        <v>0</v>
      </c>
      <c r="H153" s="4">
        <v>3762237</v>
      </c>
      <c r="I153" s="4">
        <v>466</v>
      </c>
      <c r="J153" s="4">
        <v>9696</v>
      </c>
      <c r="K153" s="4">
        <v>8073</v>
      </c>
      <c r="L153" s="4">
        <v>33493</v>
      </c>
      <c r="M153" s="4">
        <v>48.8</v>
      </c>
    </row>
    <row r="154" spans="1:13">
      <c r="A154" s="4" t="s">
        <v>99</v>
      </c>
      <c r="B154" s="5" t="s">
        <v>401</v>
      </c>
      <c r="C154" s="14" t="s">
        <v>655</v>
      </c>
      <c r="D154" s="4">
        <v>90.28</v>
      </c>
      <c r="E154" s="4">
        <v>6.53</v>
      </c>
      <c r="F154" s="4" t="s">
        <v>376</v>
      </c>
      <c r="G154" s="4">
        <v>31.25</v>
      </c>
      <c r="H154" s="4">
        <v>2483505</v>
      </c>
      <c r="I154" s="4">
        <v>245</v>
      </c>
      <c r="J154" s="4">
        <v>15159</v>
      </c>
      <c r="K154" s="4">
        <v>10136</v>
      </c>
      <c r="L154" s="4">
        <v>65487</v>
      </c>
      <c r="M154" s="4">
        <v>38.299999999999997</v>
      </c>
    </row>
    <row r="155" spans="1:13">
      <c r="A155" s="4" t="s">
        <v>100</v>
      </c>
      <c r="B155" s="5" t="s">
        <v>427</v>
      </c>
      <c r="C155" s="14" t="s">
        <v>655</v>
      </c>
      <c r="D155" s="4">
        <v>96.92</v>
      </c>
      <c r="E155" s="4">
        <v>4.2699999999999996</v>
      </c>
      <c r="F155" s="4" t="s">
        <v>382</v>
      </c>
      <c r="G155" s="4">
        <v>0</v>
      </c>
      <c r="H155" s="4">
        <v>1586584</v>
      </c>
      <c r="I155" s="4">
        <v>6</v>
      </c>
      <c r="J155" s="4">
        <v>341201</v>
      </c>
      <c r="K155" s="4">
        <v>264430</v>
      </c>
      <c r="L155" s="4">
        <v>766990</v>
      </c>
      <c r="M155" s="4">
        <v>37.299999999999997</v>
      </c>
    </row>
    <row r="156" spans="1:13">
      <c r="A156" s="4" t="s">
        <v>101</v>
      </c>
      <c r="B156" s="5" t="s">
        <v>428</v>
      </c>
      <c r="C156" s="14" t="s">
        <v>655</v>
      </c>
      <c r="D156" s="4">
        <v>79.7</v>
      </c>
      <c r="E156" s="4">
        <v>1.4</v>
      </c>
      <c r="F156" s="4" t="s">
        <v>376</v>
      </c>
      <c r="G156" s="4">
        <v>75</v>
      </c>
      <c r="H156" s="4">
        <v>2433206</v>
      </c>
      <c r="I156" s="4">
        <v>321</v>
      </c>
      <c r="J156" s="4">
        <v>8665</v>
      </c>
      <c r="K156" s="4">
        <v>7580</v>
      </c>
      <c r="L156" s="4">
        <v>35411</v>
      </c>
      <c r="M156" s="4">
        <v>49.5</v>
      </c>
    </row>
    <row r="157" spans="1:13">
      <c r="A157" s="4" t="s">
        <v>102</v>
      </c>
      <c r="B157" s="5" t="s">
        <v>429</v>
      </c>
      <c r="C157" s="14" t="s">
        <v>655</v>
      </c>
      <c r="D157" s="4">
        <v>94.39</v>
      </c>
      <c r="E157" s="4">
        <v>1.59</v>
      </c>
      <c r="F157" s="4" t="s">
        <v>382</v>
      </c>
      <c r="G157" s="4">
        <v>40</v>
      </c>
      <c r="H157" s="4">
        <v>4017970</v>
      </c>
      <c r="I157" s="4">
        <v>171</v>
      </c>
      <c r="J157" s="4">
        <v>36494</v>
      </c>
      <c r="K157" s="4">
        <v>23496</v>
      </c>
      <c r="L157" s="4">
        <v>95862</v>
      </c>
      <c r="M157" s="4">
        <v>37.4</v>
      </c>
    </row>
    <row r="158" spans="1:13">
      <c r="A158" s="4" t="s">
        <v>103</v>
      </c>
      <c r="B158" s="5" t="s">
        <v>430</v>
      </c>
      <c r="C158" s="14" t="s">
        <v>655</v>
      </c>
      <c r="D158" s="4">
        <v>92.67</v>
      </c>
      <c r="E158" s="4">
        <v>0</v>
      </c>
      <c r="F158" s="4" t="s">
        <v>382</v>
      </c>
      <c r="G158" s="4">
        <v>0</v>
      </c>
      <c r="H158" s="4">
        <v>2297173</v>
      </c>
      <c r="I158" s="4">
        <v>169</v>
      </c>
      <c r="J158" s="4">
        <v>28103</v>
      </c>
      <c r="K158" s="4">
        <v>13592</v>
      </c>
      <c r="L158" s="4">
        <v>84401</v>
      </c>
      <c r="M158" s="4">
        <v>69.7</v>
      </c>
    </row>
    <row r="159" spans="1:13">
      <c r="A159" s="4" t="s">
        <v>104</v>
      </c>
      <c r="B159" s="5" t="s">
        <v>385</v>
      </c>
      <c r="C159" s="14" t="s">
        <v>655</v>
      </c>
      <c r="D159" s="4">
        <v>87.69</v>
      </c>
      <c r="E159" s="4">
        <v>0.78</v>
      </c>
      <c r="F159" s="4" t="s">
        <v>376</v>
      </c>
      <c r="G159" s="4">
        <v>50</v>
      </c>
      <c r="H159" s="4">
        <v>3369103</v>
      </c>
      <c r="I159" s="4">
        <v>483</v>
      </c>
      <c r="J159" s="4">
        <v>8381</v>
      </c>
      <c r="K159" s="4">
        <v>6975</v>
      </c>
      <c r="L159" s="4">
        <v>53545</v>
      </c>
      <c r="M159" s="4">
        <v>63.7</v>
      </c>
    </row>
    <row r="160" spans="1:13">
      <c r="A160" s="4" t="s">
        <v>105</v>
      </c>
      <c r="B160" s="5" t="s">
        <v>431</v>
      </c>
      <c r="C160" s="14" t="s">
        <v>655</v>
      </c>
      <c r="D160" s="4">
        <v>65.7</v>
      </c>
      <c r="E160" s="4">
        <v>3.24</v>
      </c>
      <c r="F160" s="4" t="s">
        <v>376</v>
      </c>
      <c r="G160" s="4">
        <v>9.09</v>
      </c>
      <c r="H160" s="4">
        <v>3185559</v>
      </c>
      <c r="I160" s="4">
        <v>608</v>
      </c>
      <c r="J160" s="4">
        <v>5540</v>
      </c>
      <c r="K160" s="4">
        <v>5239</v>
      </c>
      <c r="L160" s="4">
        <v>23736</v>
      </c>
      <c r="M160" s="4">
        <v>62.9</v>
      </c>
    </row>
    <row r="161" spans="1:13">
      <c r="A161" s="4" t="s">
        <v>106</v>
      </c>
      <c r="B161" s="5" t="s">
        <v>432</v>
      </c>
      <c r="C161" s="14" t="s">
        <v>655</v>
      </c>
      <c r="D161" s="4">
        <v>100</v>
      </c>
      <c r="E161" s="4">
        <v>0</v>
      </c>
      <c r="F161" s="4" t="s">
        <v>382</v>
      </c>
      <c r="G161" s="4">
        <v>0</v>
      </c>
      <c r="H161" s="4">
        <v>3574664</v>
      </c>
      <c r="I161" s="4">
        <v>12</v>
      </c>
      <c r="J161" s="4">
        <v>614793</v>
      </c>
      <c r="K161" s="4">
        <v>297888</v>
      </c>
      <c r="L161" s="4">
        <v>919621</v>
      </c>
      <c r="M161" s="4">
        <v>45.1</v>
      </c>
    </row>
    <row r="162" spans="1:13">
      <c r="A162" s="4" t="s">
        <v>107</v>
      </c>
      <c r="B162" s="5" t="s">
        <v>391</v>
      </c>
      <c r="C162" s="14" t="s">
        <v>655</v>
      </c>
      <c r="D162" s="4">
        <v>92.5</v>
      </c>
      <c r="E162" s="4">
        <v>2.3199999999999998</v>
      </c>
      <c r="F162" s="4" t="s">
        <v>382</v>
      </c>
      <c r="G162" s="4">
        <v>44.44</v>
      </c>
      <c r="H162" s="4">
        <v>4488344</v>
      </c>
      <c r="I162" s="4">
        <v>165</v>
      </c>
      <c r="J162" s="4">
        <v>41232</v>
      </c>
      <c r="K162" s="4">
        <v>27202</v>
      </c>
      <c r="L162" s="4">
        <v>262524</v>
      </c>
      <c r="M162" s="4">
        <v>69.099999999999994</v>
      </c>
    </row>
    <row r="163" spans="1:13">
      <c r="A163" s="4" t="s">
        <v>108</v>
      </c>
      <c r="B163" s="5" t="s">
        <v>433</v>
      </c>
      <c r="C163" s="14" t="s">
        <v>655</v>
      </c>
      <c r="D163" s="4">
        <v>65.86</v>
      </c>
      <c r="E163" s="4">
        <v>1.72</v>
      </c>
      <c r="F163" s="4" t="s">
        <v>376</v>
      </c>
      <c r="G163" s="4">
        <v>0</v>
      </c>
      <c r="H163" s="4">
        <v>4678854</v>
      </c>
      <c r="I163" s="4">
        <v>149</v>
      </c>
      <c r="J163" s="4">
        <v>52046</v>
      </c>
      <c r="K163" s="4">
        <v>31401</v>
      </c>
      <c r="L163" s="4">
        <v>209835</v>
      </c>
      <c r="M163" s="4">
        <v>65.5</v>
      </c>
    </row>
    <row r="164" spans="1:13">
      <c r="A164" s="4" t="s">
        <v>109</v>
      </c>
      <c r="B164" s="5" t="s">
        <v>400</v>
      </c>
      <c r="C164" s="14" t="s">
        <v>655</v>
      </c>
      <c r="D164" s="4">
        <v>69.62</v>
      </c>
      <c r="E164" s="4">
        <v>4.3099999999999996</v>
      </c>
      <c r="F164" s="4" t="s">
        <v>376</v>
      </c>
      <c r="G164" s="4">
        <v>100</v>
      </c>
      <c r="H164" s="4">
        <v>3123612</v>
      </c>
      <c r="I164" s="4">
        <v>488</v>
      </c>
      <c r="J164" s="4">
        <v>7674</v>
      </c>
      <c r="K164" s="4">
        <v>6400</v>
      </c>
      <c r="L164" s="4">
        <v>35844</v>
      </c>
      <c r="M164" s="4">
        <v>65.8</v>
      </c>
    </row>
    <row r="165" spans="1:13">
      <c r="A165" s="4" t="s">
        <v>110</v>
      </c>
      <c r="B165" s="5" t="s">
        <v>434</v>
      </c>
      <c r="C165" s="14" t="s">
        <v>655</v>
      </c>
      <c r="D165" s="4">
        <v>61.68</v>
      </c>
      <c r="E165" s="4">
        <v>0.86</v>
      </c>
      <c r="F165" s="4" t="s">
        <v>376</v>
      </c>
      <c r="G165" s="4">
        <v>0</v>
      </c>
      <c r="H165" s="4">
        <v>1504339</v>
      </c>
      <c r="I165" s="4">
        <v>48</v>
      </c>
      <c r="J165" s="4">
        <v>48560</v>
      </c>
      <c r="K165" s="4">
        <v>31340</v>
      </c>
      <c r="L165" s="4">
        <v>101935</v>
      </c>
      <c r="M165" s="4">
        <v>69.5</v>
      </c>
    </row>
    <row r="166" spans="1:13">
      <c r="A166" s="4" t="s">
        <v>111</v>
      </c>
      <c r="B166" s="5" t="s">
        <v>435</v>
      </c>
      <c r="C166" s="14" t="s">
        <v>655</v>
      </c>
      <c r="D166" s="4">
        <v>68.02</v>
      </c>
      <c r="E166" s="4">
        <v>3.44</v>
      </c>
      <c r="F166" s="4" t="s">
        <v>376</v>
      </c>
      <c r="G166" s="4">
        <v>35.71</v>
      </c>
      <c r="H166" s="4">
        <v>2546194</v>
      </c>
      <c r="I166" s="4">
        <v>505</v>
      </c>
      <c r="J166" s="4">
        <v>5297</v>
      </c>
      <c r="K166" s="4">
        <v>5041</v>
      </c>
      <c r="L166" s="4">
        <v>34999</v>
      </c>
      <c r="M166" s="4">
        <v>68.7</v>
      </c>
    </row>
    <row r="167" spans="1:13">
      <c r="A167" s="4" t="s">
        <v>112</v>
      </c>
      <c r="B167" s="5" t="s">
        <v>389</v>
      </c>
      <c r="C167" s="14" t="s">
        <v>655</v>
      </c>
      <c r="D167" s="4">
        <v>85.81</v>
      </c>
      <c r="E167" s="4">
        <v>1.83</v>
      </c>
      <c r="F167" s="4" t="s">
        <v>376</v>
      </c>
      <c r="G167" s="4">
        <v>0</v>
      </c>
      <c r="H167" s="4">
        <v>1763925</v>
      </c>
      <c r="I167" s="4">
        <v>263</v>
      </c>
      <c r="J167" s="4">
        <v>7858</v>
      </c>
      <c r="K167" s="4">
        <v>6706</v>
      </c>
      <c r="L167" s="4">
        <v>33039</v>
      </c>
      <c r="M167" s="4">
        <v>33.700000000000003</v>
      </c>
    </row>
    <row r="168" spans="1:13">
      <c r="A168" s="4" t="s">
        <v>113</v>
      </c>
      <c r="B168" s="5" t="s">
        <v>436</v>
      </c>
      <c r="C168" s="14" t="s">
        <v>655</v>
      </c>
      <c r="D168" s="4">
        <v>59.34</v>
      </c>
      <c r="E168" s="4">
        <v>0</v>
      </c>
      <c r="F168" s="4" t="s">
        <v>376</v>
      </c>
      <c r="G168" s="4">
        <v>0</v>
      </c>
      <c r="H168" s="4">
        <v>2075471</v>
      </c>
      <c r="I168" s="4">
        <v>445</v>
      </c>
      <c r="J168" s="4">
        <v>4790</v>
      </c>
      <c r="K168" s="4">
        <v>4663</v>
      </c>
      <c r="L168" s="4">
        <v>17024</v>
      </c>
      <c r="M168" s="4">
        <v>74.7</v>
      </c>
    </row>
    <row r="169" spans="1:13">
      <c r="A169" s="4" t="s">
        <v>114</v>
      </c>
      <c r="B169" s="5" t="s">
        <v>425</v>
      </c>
      <c r="C169" s="14" t="s">
        <v>655</v>
      </c>
      <c r="D169" s="4">
        <v>56.03</v>
      </c>
      <c r="E169" s="4">
        <v>3.45</v>
      </c>
      <c r="F169" s="4" t="s">
        <v>376</v>
      </c>
      <c r="G169" s="4">
        <v>0</v>
      </c>
      <c r="H169" s="4">
        <v>2451226</v>
      </c>
      <c r="I169" s="4">
        <v>468</v>
      </c>
      <c r="J169" s="4">
        <v>5827</v>
      </c>
      <c r="K169" s="4">
        <v>5237</v>
      </c>
      <c r="L169" s="4">
        <v>21224</v>
      </c>
      <c r="M169" s="4">
        <v>43.9</v>
      </c>
    </row>
    <row r="170" spans="1:13">
      <c r="A170" s="4" t="s">
        <v>115</v>
      </c>
      <c r="B170" s="5" t="s">
        <v>437</v>
      </c>
      <c r="C170" s="14" t="s">
        <v>655</v>
      </c>
      <c r="D170" s="4">
        <v>56.55</v>
      </c>
      <c r="E170" s="4">
        <v>0.43</v>
      </c>
      <c r="F170" s="4" t="s">
        <v>376</v>
      </c>
      <c r="G170" s="4">
        <v>50</v>
      </c>
      <c r="H170" s="4">
        <v>2666095</v>
      </c>
      <c r="I170" s="4">
        <v>581</v>
      </c>
      <c r="J170" s="4">
        <v>4770</v>
      </c>
      <c r="K170" s="4">
        <v>4588</v>
      </c>
      <c r="L170" s="4">
        <v>21428</v>
      </c>
      <c r="M170" s="4">
        <v>69.599999999999994</v>
      </c>
    </row>
    <row r="171" spans="1:13">
      <c r="A171" s="4" t="s">
        <v>116</v>
      </c>
      <c r="B171" s="5" t="s">
        <v>438</v>
      </c>
      <c r="C171" s="14" t="s">
        <v>655</v>
      </c>
      <c r="D171" s="4">
        <v>64.91</v>
      </c>
      <c r="E171" s="4">
        <v>3.14</v>
      </c>
      <c r="F171" s="4" t="s">
        <v>376</v>
      </c>
      <c r="G171" s="4">
        <v>11.76</v>
      </c>
      <c r="H171" s="4">
        <v>2305495</v>
      </c>
      <c r="I171" s="4">
        <v>425</v>
      </c>
      <c r="J171" s="4">
        <v>5915</v>
      </c>
      <c r="K171" s="4">
        <v>5424</v>
      </c>
      <c r="L171" s="4">
        <v>23123</v>
      </c>
      <c r="M171" s="4">
        <v>60.5</v>
      </c>
    </row>
    <row r="172" spans="1:13">
      <c r="A172" s="4" t="s">
        <v>117</v>
      </c>
      <c r="B172" s="5" t="s">
        <v>390</v>
      </c>
      <c r="C172" s="14" t="s">
        <v>655</v>
      </c>
      <c r="D172" s="4">
        <v>94.51</v>
      </c>
      <c r="E172" s="4">
        <v>0.86</v>
      </c>
      <c r="F172" s="4" t="s">
        <v>382</v>
      </c>
      <c r="G172" s="4">
        <v>50</v>
      </c>
      <c r="H172" s="4">
        <v>3124272</v>
      </c>
      <c r="I172" s="4">
        <v>12</v>
      </c>
      <c r="J172" s="4">
        <v>455306</v>
      </c>
      <c r="K172" s="4">
        <v>260356</v>
      </c>
      <c r="L172" s="4">
        <v>653812</v>
      </c>
      <c r="M172" s="4">
        <v>65.400000000000006</v>
      </c>
    </row>
    <row r="173" spans="1:13">
      <c r="A173" s="4" t="s">
        <v>118</v>
      </c>
      <c r="B173" s="5" t="s">
        <v>412</v>
      </c>
      <c r="C173" s="14" t="s">
        <v>655</v>
      </c>
      <c r="D173" s="4">
        <v>96.52</v>
      </c>
      <c r="E173" s="4">
        <v>1.43</v>
      </c>
      <c r="F173" s="4" t="s">
        <v>382</v>
      </c>
      <c r="G173" s="4">
        <v>33.33</v>
      </c>
      <c r="H173" s="4">
        <v>3552128</v>
      </c>
      <c r="I173" s="4">
        <v>33</v>
      </c>
      <c r="J173" s="4">
        <v>211724</v>
      </c>
      <c r="K173" s="4">
        <v>107640</v>
      </c>
      <c r="L173" s="4">
        <v>540819</v>
      </c>
      <c r="M173" s="4">
        <v>38.4</v>
      </c>
    </row>
    <row r="174" spans="1:13">
      <c r="A174" s="4" t="s">
        <v>119</v>
      </c>
      <c r="B174" s="5" t="s">
        <v>429</v>
      </c>
      <c r="C174" s="14" t="s">
        <v>655</v>
      </c>
      <c r="D174" s="4">
        <v>98.13</v>
      </c>
      <c r="E174" s="4">
        <v>1.59</v>
      </c>
      <c r="F174" s="4" t="s">
        <v>382</v>
      </c>
      <c r="G174" s="4">
        <v>0</v>
      </c>
      <c r="H174" s="4">
        <v>4079927</v>
      </c>
      <c r="I174" s="4">
        <v>12</v>
      </c>
      <c r="J174" s="4">
        <v>594790</v>
      </c>
      <c r="K174" s="4">
        <v>339993</v>
      </c>
      <c r="L174" s="4">
        <v>1061403</v>
      </c>
      <c r="M174" s="4">
        <v>40.200000000000003</v>
      </c>
    </row>
    <row r="175" spans="1:13">
      <c r="A175" s="4" t="s">
        <v>120</v>
      </c>
      <c r="B175" s="5" t="s">
        <v>412</v>
      </c>
      <c r="C175" s="14" t="s">
        <v>655</v>
      </c>
      <c r="D175" s="4">
        <v>94.64</v>
      </c>
      <c r="E175" s="4">
        <v>2.94</v>
      </c>
      <c r="F175" s="4" t="s">
        <v>382</v>
      </c>
      <c r="G175" s="4">
        <v>60</v>
      </c>
      <c r="H175" s="4">
        <v>3984990</v>
      </c>
      <c r="I175" s="4">
        <v>212</v>
      </c>
      <c r="J175" s="4">
        <v>30925</v>
      </c>
      <c r="K175" s="4">
        <v>18797</v>
      </c>
      <c r="L175" s="4">
        <v>87754</v>
      </c>
      <c r="M175" s="4">
        <v>38</v>
      </c>
    </row>
    <row r="176" spans="1:13">
      <c r="A176" s="4" t="s">
        <v>121</v>
      </c>
      <c r="B176" s="5" t="s">
        <v>439</v>
      </c>
      <c r="C176" s="14" t="s">
        <v>655</v>
      </c>
      <c r="D176" s="4">
        <v>56.12</v>
      </c>
      <c r="E176" s="4">
        <v>0</v>
      </c>
      <c r="F176" s="4" t="s">
        <v>376</v>
      </c>
      <c r="G176" s="4">
        <v>0</v>
      </c>
      <c r="H176" s="4">
        <v>982947</v>
      </c>
      <c r="I176" s="4">
        <v>122</v>
      </c>
      <c r="J176" s="4">
        <v>9991</v>
      </c>
      <c r="K176" s="4">
        <v>8056</v>
      </c>
      <c r="L176" s="4">
        <v>28159</v>
      </c>
      <c r="M176" s="4">
        <v>59.8</v>
      </c>
    </row>
    <row r="177" spans="1:13">
      <c r="A177" s="4" t="s">
        <v>122</v>
      </c>
      <c r="B177" s="5" t="s">
        <v>391</v>
      </c>
      <c r="C177" s="14" t="s">
        <v>655</v>
      </c>
      <c r="D177" s="4">
        <v>93.8</v>
      </c>
      <c r="E177" s="4">
        <v>5.65</v>
      </c>
      <c r="F177" s="4" t="s">
        <v>376</v>
      </c>
      <c r="G177" s="4">
        <v>29.63</v>
      </c>
      <c r="H177" s="4">
        <v>5749281</v>
      </c>
      <c r="I177" s="4">
        <v>253</v>
      </c>
      <c r="J177" s="4">
        <v>36427</v>
      </c>
      <c r="K177" s="4">
        <v>22724</v>
      </c>
      <c r="L177" s="4">
        <v>237590</v>
      </c>
      <c r="M177" s="4">
        <v>65.3</v>
      </c>
    </row>
    <row r="178" spans="1:13">
      <c r="A178" s="4" t="s">
        <v>123</v>
      </c>
      <c r="B178" s="5" t="s">
        <v>440</v>
      </c>
      <c r="C178" s="14" t="s">
        <v>655</v>
      </c>
      <c r="D178" s="4">
        <v>95.99</v>
      </c>
      <c r="E178" s="4">
        <v>1.34</v>
      </c>
      <c r="F178" s="4" t="s">
        <v>382</v>
      </c>
      <c r="G178" s="4">
        <v>0</v>
      </c>
      <c r="H178" s="4">
        <v>4022727</v>
      </c>
      <c r="I178" s="4">
        <v>199</v>
      </c>
      <c r="J178" s="4">
        <v>29721</v>
      </c>
      <c r="K178" s="4">
        <v>20214</v>
      </c>
      <c r="L178" s="4">
        <v>97850</v>
      </c>
      <c r="M178" s="4">
        <v>41.2</v>
      </c>
    </row>
    <row r="179" spans="1:13">
      <c r="A179" s="4" t="s">
        <v>124</v>
      </c>
      <c r="B179" s="5" t="s">
        <v>381</v>
      </c>
      <c r="C179" s="14" t="s">
        <v>655</v>
      </c>
      <c r="D179" s="4">
        <v>49.12</v>
      </c>
      <c r="E179" s="4">
        <v>0</v>
      </c>
      <c r="F179" s="4" t="s">
        <v>384</v>
      </c>
      <c r="G179" s="4">
        <v>0</v>
      </c>
      <c r="H179" s="4">
        <v>2772461</v>
      </c>
      <c r="I179" s="4">
        <v>366</v>
      </c>
      <c r="J179" s="4">
        <v>8520</v>
      </c>
      <c r="K179" s="4">
        <v>7575</v>
      </c>
      <c r="L179" s="4">
        <v>77153</v>
      </c>
      <c r="M179" s="4">
        <v>57.8</v>
      </c>
    </row>
    <row r="180" spans="1:13">
      <c r="A180" s="4" t="s">
        <v>125</v>
      </c>
      <c r="B180" s="5" t="s">
        <v>441</v>
      </c>
      <c r="C180" s="14" t="s">
        <v>655</v>
      </c>
      <c r="D180" s="4">
        <v>55.2</v>
      </c>
      <c r="E180" s="4">
        <v>0</v>
      </c>
      <c r="F180" s="4" t="s">
        <v>376</v>
      </c>
      <c r="G180" s="4">
        <v>0</v>
      </c>
      <c r="H180" s="4">
        <v>2188172</v>
      </c>
      <c r="I180" s="4">
        <v>375</v>
      </c>
      <c r="J180" s="4">
        <v>6543</v>
      </c>
      <c r="K180" s="4">
        <v>5835</v>
      </c>
      <c r="L180" s="4">
        <v>19788</v>
      </c>
      <c r="M180" s="4">
        <v>68.2</v>
      </c>
    </row>
    <row r="181" spans="1:13">
      <c r="A181" s="4" t="s">
        <v>126</v>
      </c>
      <c r="B181" s="5" t="s">
        <v>388</v>
      </c>
      <c r="C181" s="14" t="s">
        <v>655</v>
      </c>
      <c r="D181" s="4">
        <v>53.02</v>
      </c>
      <c r="E181" s="4">
        <v>4.08</v>
      </c>
      <c r="F181" s="4" t="s">
        <v>376</v>
      </c>
      <c r="G181" s="4">
        <v>100</v>
      </c>
      <c r="H181" s="4">
        <v>3449735</v>
      </c>
      <c r="I181" s="4">
        <v>727</v>
      </c>
      <c r="J181" s="4">
        <v>5008</v>
      </c>
      <c r="K181" s="4">
        <v>4745</v>
      </c>
      <c r="L181" s="4">
        <v>41770</v>
      </c>
      <c r="M181" s="4">
        <v>64.599999999999994</v>
      </c>
    </row>
    <row r="182" spans="1:13">
      <c r="A182" s="4" t="s">
        <v>127</v>
      </c>
      <c r="B182" s="5" t="s">
        <v>426</v>
      </c>
      <c r="C182" s="14" t="s">
        <v>655</v>
      </c>
      <c r="D182" s="4">
        <v>71.61</v>
      </c>
      <c r="E182" s="4">
        <v>0.46</v>
      </c>
      <c r="F182" s="4" t="s">
        <v>376</v>
      </c>
      <c r="G182" s="4">
        <v>33.33</v>
      </c>
      <c r="H182" s="4">
        <v>3051959</v>
      </c>
      <c r="I182" s="4">
        <v>484</v>
      </c>
      <c r="J182" s="4">
        <v>6927</v>
      </c>
      <c r="K182" s="4">
        <v>6305</v>
      </c>
      <c r="L182" s="4">
        <v>22748</v>
      </c>
      <c r="M182" s="4">
        <v>48.6</v>
      </c>
    </row>
    <row r="183" spans="1:13">
      <c r="A183" s="4" t="s">
        <v>128</v>
      </c>
      <c r="B183" s="5" t="s">
        <v>442</v>
      </c>
      <c r="C183" s="14" t="s">
        <v>655</v>
      </c>
      <c r="D183" s="4">
        <v>100</v>
      </c>
      <c r="E183" s="4">
        <v>0</v>
      </c>
      <c r="F183" s="4" t="s">
        <v>382</v>
      </c>
      <c r="G183" s="4">
        <v>0</v>
      </c>
      <c r="H183" s="4">
        <v>4304048</v>
      </c>
      <c r="I183" s="4">
        <v>14</v>
      </c>
      <c r="J183" s="4">
        <v>382844</v>
      </c>
      <c r="K183" s="4">
        <v>307432</v>
      </c>
      <c r="L183" s="4">
        <v>1201474</v>
      </c>
      <c r="M183" s="4">
        <v>40.700000000000003</v>
      </c>
    </row>
    <row r="184" spans="1:13">
      <c r="A184" s="4" t="s">
        <v>129</v>
      </c>
      <c r="B184" s="5" t="s">
        <v>443</v>
      </c>
      <c r="C184" s="14" t="s">
        <v>655</v>
      </c>
      <c r="D184" s="4">
        <v>77.63</v>
      </c>
      <c r="E184" s="4">
        <v>2.35</v>
      </c>
      <c r="F184" s="4" t="s">
        <v>376</v>
      </c>
      <c r="G184" s="4">
        <v>33.33</v>
      </c>
      <c r="H184" s="4">
        <v>2455588</v>
      </c>
      <c r="I184" s="4">
        <v>387</v>
      </c>
      <c r="J184" s="4">
        <v>7326</v>
      </c>
      <c r="K184" s="4">
        <v>6345</v>
      </c>
      <c r="L184" s="4">
        <v>28175</v>
      </c>
      <c r="M184" s="4">
        <v>57.7</v>
      </c>
    </row>
    <row r="185" spans="1:13">
      <c r="A185" s="4" t="s">
        <v>130</v>
      </c>
      <c r="B185" s="5" t="s">
        <v>444</v>
      </c>
      <c r="C185" s="14" t="s">
        <v>655</v>
      </c>
      <c r="D185" s="4">
        <v>92.14</v>
      </c>
      <c r="E185" s="4">
        <v>3</v>
      </c>
      <c r="F185" s="4" t="s">
        <v>382</v>
      </c>
      <c r="G185" s="4">
        <v>33.33</v>
      </c>
      <c r="H185" s="4">
        <v>4122852</v>
      </c>
      <c r="I185" s="4">
        <v>221</v>
      </c>
      <c r="J185" s="4">
        <v>30572</v>
      </c>
      <c r="K185" s="4">
        <v>18655</v>
      </c>
      <c r="L185" s="4">
        <v>126889</v>
      </c>
      <c r="M185" s="4">
        <v>65.2</v>
      </c>
    </row>
    <row r="186" spans="1:13">
      <c r="A186" s="4" t="s">
        <v>131</v>
      </c>
      <c r="B186" s="5" t="s">
        <v>445</v>
      </c>
      <c r="C186" s="14" t="s">
        <v>655</v>
      </c>
      <c r="D186" s="4">
        <v>85.51</v>
      </c>
      <c r="E186" s="4">
        <v>4.78</v>
      </c>
      <c r="F186" s="4" t="s">
        <v>376</v>
      </c>
      <c r="G186" s="4">
        <v>0</v>
      </c>
      <c r="H186" s="4">
        <v>2775373</v>
      </c>
      <c r="I186" s="4">
        <v>317</v>
      </c>
      <c r="J186" s="4">
        <v>10980</v>
      </c>
      <c r="K186" s="4">
        <v>8755</v>
      </c>
      <c r="L186" s="4">
        <v>43788</v>
      </c>
      <c r="M186" s="4">
        <v>58</v>
      </c>
    </row>
    <row r="187" spans="1:13">
      <c r="A187" s="4" t="s">
        <v>132</v>
      </c>
      <c r="B187" s="5" t="s">
        <v>446</v>
      </c>
      <c r="C187" s="14" t="s">
        <v>655</v>
      </c>
      <c r="D187" s="4">
        <v>89.05</v>
      </c>
      <c r="E187" s="4">
        <v>1.31</v>
      </c>
      <c r="F187" s="4" t="s">
        <v>376</v>
      </c>
      <c r="G187" s="4">
        <v>33.33</v>
      </c>
      <c r="H187" s="4">
        <v>3424619</v>
      </c>
      <c r="I187" s="4">
        <v>318</v>
      </c>
      <c r="J187" s="4">
        <v>13967</v>
      </c>
      <c r="K187" s="4">
        <v>10769</v>
      </c>
      <c r="L187" s="4">
        <v>48659</v>
      </c>
      <c r="M187" s="4">
        <v>72.7</v>
      </c>
    </row>
    <row r="188" spans="1:13">
      <c r="A188" s="4" t="s">
        <v>133</v>
      </c>
      <c r="B188" s="5" t="s">
        <v>447</v>
      </c>
      <c r="C188" s="14" t="s">
        <v>655</v>
      </c>
      <c r="D188" s="4">
        <v>95.46</v>
      </c>
      <c r="E188" s="4">
        <v>0.27</v>
      </c>
      <c r="F188" s="4" t="s">
        <v>382</v>
      </c>
      <c r="G188" s="4">
        <v>0</v>
      </c>
      <c r="H188" s="4">
        <v>3158163</v>
      </c>
      <c r="I188" s="4">
        <v>161</v>
      </c>
      <c r="J188" s="4">
        <v>33432</v>
      </c>
      <c r="K188" s="4">
        <v>19615</v>
      </c>
      <c r="L188" s="4">
        <v>121181</v>
      </c>
      <c r="M188" s="4">
        <v>71.599999999999994</v>
      </c>
    </row>
    <row r="189" spans="1:13">
      <c r="A189" s="4" t="s">
        <v>134</v>
      </c>
      <c r="B189" s="5" t="s">
        <v>388</v>
      </c>
      <c r="C189" s="14" t="s">
        <v>655</v>
      </c>
      <c r="D189" s="4">
        <v>89.15</v>
      </c>
      <c r="E189" s="4">
        <v>9.43</v>
      </c>
      <c r="F189" s="4" t="s">
        <v>376</v>
      </c>
      <c r="G189" s="4">
        <v>33.33</v>
      </c>
      <c r="H189" s="4">
        <v>6121076</v>
      </c>
      <c r="I189" s="4">
        <v>1016</v>
      </c>
      <c r="J189" s="4">
        <v>7120</v>
      </c>
      <c r="K189" s="4">
        <v>6024</v>
      </c>
      <c r="L189" s="4">
        <v>70186</v>
      </c>
      <c r="M189" s="4">
        <v>66.7</v>
      </c>
    </row>
    <row r="190" spans="1:13">
      <c r="A190" s="4" t="s">
        <v>135</v>
      </c>
      <c r="B190" s="5" t="s">
        <v>448</v>
      </c>
      <c r="C190" s="14" t="s">
        <v>655</v>
      </c>
      <c r="D190" s="4">
        <v>64.56</v>
      </c>
      <c r="E190" s="4">
        <v>0.97</v>
      </c>
      <c r="F190" s="4" t="s">
        <v>376</v>
      </c>
      <c r="G190" s="4">
        <v>0</v>
      </c>
      <c r="H190" s="4">
        <v>839836</v>
      </c>
      <c r="I190" s="4">
        <v>61</v>
      </c>
      <c r="J190" s="4">
        <v>21292</v>
      </c>
      <c r="K190" s="4">
        <v>13767</v>
      </c>
      <c r="L190" s="4">
        <v>65369</v>
      </c>
      <c r="M190" s="4">
        <v>42.1</v>
      </c>
    </row>
    <row r="191" spans="1:13">
      <c r="A191" s="4" t="s">
        <v>136</v>
      </c>
      <c r="B191" s="5" t="s">
        <v>423</v>
      </c>
      <c r="C191" s="14" t="s">
        <v>655</v>
      </c>
      <c r="D191" s="4">
        <v>79.73</v>
      </c>
      <c r="E191" s="4">
        <v>1.96</v>
      </c>
      <c r="F191" s="4" t="s">
        <v>376</v>
      </c>
      <c r="G191" s="4">
        <v>14.29</v>
      </c>
      <c r="H191" s="4">
        <v>1775787</v>
      </c>
      <c r="I191" s="4">
        <v>57</v>
      </c>
      <c r="J191" s="4">
        <v>42415</v>
      </c>
      <c r="K191" s="4">
        <v>31154</v>
      </c>
      <c r="L191" s="4">
        <v>218084</v>
      </c>
      <c r="M191" s="4">
        <v>46</v>
      </c>
    </row>
    <row r="192" spans="1:13">
      <c r="A192" s="4" t="s">
        <v>137</v>
      </c>
      <c r="B192" s="5" t="s">
        <v>390</v>
      </c>
      <c r="C192" s="14" t="s">
        <v>655</v>
      </c>
      <c r="D192" s="4">
        <v>79.69</v>
      </c>
      <c r="E192" s="4">
        <v>0.31</v>
      </c>
      <c r="F192" s="4" t="s">
        <v>376</v>
      </c>
      <c r="G192" s="4">
        <v>0</v>
      </c>
      <c r="H192" s="4">
        <v>2987340</v>
      </c>
      <c r="I192" s="4">
        <v>98</v>
      </c>
      <c r="J192" s="4">
        <v>50566</v>
      </c>
      <c r="K192" s="4">
        <v>30483</v>
      </c>
      <c r="L192" s="4">
        <v>203935</v>
      </c>
      <c r="M192" s="4">
        <v>65.7</v>
      </c>
    </row>
    <row r="193" spans="1:13">
      <c r="A193" s="4" t="s">
        <v>138</v>
      </c>
      <c r="B193" s="5" t="s">
        <v>449</v>
      </c>
      <c r="C193" s="14" t="s">
        <v>655</v>
      </c>
      <c r="D193" s="4">
        <v>98.9</v>
      </c>
      <c r="E193" s="4">
        <v>0</v>
      </c>
      <c r="F193" s="4" t="s">
        <v>382</v>
      </c>
      <c r="G193" s="4">
        <v>0</v>
      </c>
      <c r="H193" s="4">
        <v>1673210</v>
      </c>
      <c r="I193" s="4">
        <v>97</v>
      </c>
      <c r="J193" s="4">
        <v>27983</v>
      </c>
      <c r="K193" s="4">
        <v>17249</v>
      </c>
      <c r="L193" s="4">
        <v>68683</v>
      </c>
      <c r="M193" s="4">
        <v>36.700000000000003</v>
      </c>
    </row>
    <row r="194" spans="1:13">
      <c r="A194" s="4" t="s">
        <v>139</v>
      </c>
      <c r="B194" s="5" t="s">
        <v>450</v>
      </c>
      <c r="C194" s="14" t="s">
        <v>655</v>
      </c>
      <c r="D194" s="4">
        <v>97.82</v>
      </c>
      <c r="E194" s="4">
        <v>0.5</v>
      </c>
      <c r="F194" s="4" t="s">
        <v>382</v>
      </c>
      <c r="G194" s="4">
        <v>0</v>
      </c>
      <c r="H194" s="4">
        <v>3614855</v>
      </c>
      <c r="I194" s="4">
        <v>18</v>
      </c>
      <c r="J194" s="4">
        <v>388013</v>
      </c>
      <c r="K194" s="4">
        <v>200825</v>
      </c>
      <c r="L194" s="4">
        <v>634257</v>
      </c>
      <c r="M194" s="4">
        <v>45.2</v>
      </c>
    </row>
    <row r="195" spans="1:13">
      <c r="A195" s="4" t="s">
        <v>140</v>
      </c>
      <c r="B195" s="5" t="s">
        <v>451</v>
      </c>
      <c r="C195" s="14" t="s">
        <v>655</v>
      </c>
      <c r="D195" s="4">
        <v>92.37</v>
      </c>
      <c r="E195" s="4">
        <v>6.31</v>
      </c>
      <c r="F195" s="4" t="s">
        <v>376</v>
      </c>
      <c r="G195" s="4">
        <v>7.69</v>
      </c>
      <c r="H195" s="4">
        <v>8881648</v>
      </c>
      <c r="I195" s="4">
        <v>444</v>
      </c>
      <c r="J195" s="4">
        <v>31855</v>
      </c>
      <c r="K195" s="4">
        <v>20003</v>
      </c>
      <c r="L195" s="4">
        <v>129315</v>
      </c>
      <c r="M195" s="4">
        <v>66.5</v>
      </c>
    </row>
    <row r="196" spans="1:13">
      <c r="A196" s="4" t="s">
        <v>141</v>
      </c>
      <c r="B196" s="5" t="s">
        <v>452</v>
      </c>
      <c r="C196" s="14" t="s">
        <v>655</v>
      </c>
      <c r="D196" s="4">
        <v>91.41</v>
      </c>
      <c r="E196" s="4">
        <v>1.94</v>
      </c>
      <c r="F196" s="4" t="s">
        <v>382</v>
      </c>
      <c r="G196" s="4">
        <v>16.670000000000002</v>
      </c>
      <c r="H196" s="4">
        <v>1853605</v>
      </c>
      <c r="I196" s="4">
        <v>162</v>
      </c>
      <c r="J196" s="4">
        <v>14922</v>
      </c>
      <c r="K196" s="4">
        <v>11442</v>
      </c>
      <c r="L196" s="4">
        <v>59142</v>
      </c>
      <c r="M196" s="4">
        <v>41.9</v>
      </c>
    </row>
    <row r="197" spans="1:13">
      <c r="A197" s="4" t="s">
        <v>142</v>
      </c>
      <c r="B197" s="5" t="s">
        <v>453</v>
      </c>
      <c r="C197" s="14" t="s">
        <v>655</v>
      </c>
      <c r="D197" s="4">
        <v>87.08</v>
      </c>
      <c r="E197" s="4">
        <v>0.43</v>
      </c>
      <c r="F197" s="4" t="s">
        <v>376</v>
      </c>
      <c r="G197" s="4">
        <v>0</v>
      </c>
      <c r="H197" s="4">
        <v>3661640</v>
      </c>
      <c r="I197" s="4">
        <v>316</v>
      </c>
      <c r="J197" s="4">
        <v>14963</v>
      </c>
      <c r="K197" s="4">
        <v>11587</v>
      </c>
      <c r="L197" s="4">
        <v>70517</v>
      </c>
      <c r="M197" s="4">
        <v>64.5</v>
      </c>
    </row>
    <row r="198" spans="1:13">
      <c r="A198" s="4" t="s">
        <v>143</v>
      </c>
      <c r="B198" s="5" t="s">
        <v>393</v>
      </c>
      <c r="C198" s="14" t="s">
        <v>655</v>
      </c>
      <c r="D198" s="4">
        <v>97.54</v>
      </c>
      <c r="E198" s="4">
        <v>0.79</v>
      </c>
      <c r="F198" s="4" t="s">
        <v>382</v>
      </c>
      <c r="G198" s="4">
        <v>0</v>
      </c>
      <c r="H198" s="4">
        <v>4508197</v>
      </c>
      <c r="I198" s="4">
        <v>135</v>
      </c>
      <c r="J198" s="4">
        <v>57779</v>
      </c>
      <c r="K198" s="4">
        <v>33394</v>
      </c>
      <c r="L198" s="4">
        <v>156681</v>
      </c>
      <c r="M198" s="4">
        <v>68</v>
      </c>
    </row>
    <row r="199" spans="1:13">
      <c r="A199" s="4" t="s">
        <v>144</v>
      </c>
      <c r="B199" s="5" t="s">
        <v>393</v>
      </c>
      <c r="C199" s="14" t="s">
        <v>655</v>
      </c>
      <c r="D199" s="4">
        <v>66.38</v>
      </c>
      <c r="E199" s="4">
        <v>0</v>
      </c>
      <c r="F199" s="4" t="s">
        <v>376</v>
      </c>
      <c r="G199" s="4">
        <v>0</v>
      </c>
      <c r="H199" s="4">
        <v>4941362</v>
      </c>
      <c r="I199" s="4">
        <v>821</v>
      </c>
      <c r="J199" s="4">
        <v>6779</v>
      </c>
      <c r="K199" s="4">
        <v>6018</v>
      </c>
      <c r="L199" s="4">
        <v>43158</v>
      </c>
      <c r="M199" s="4">
        <v>63.2</v>
      </c>
    </row>
    <row r="200" spans="1:13">
      <c r="A200" s="4" t="s">
        <v>145</v>
      </c>
      <c r="B200" s="5" t="s">
        <v>454</v>
      </c>
      <c r="C200" s="14" t="s">
        <v>655</v>
      </c>
      <c r="D200" s="4">
        <v>91.42</v>
      </c>
      <c r="E200" s="4">
        <v>0.82</v>
      </c>
      <c r="F200" s="4" t="s">
        <v>382</v>
      </c>
      <c r="G200" s="4">
        <v>50</v>
      </c>
      <c r="H200" s="4">
        <v>4892833</v>
      </c>
      <c r="I200" s="4">
        <v>172</v>
      </c>
      <c r="J200" s="4">
        <v>46302</v>
      </c>
      <c r="K200" s="4">
        <v>28446</v>
      </c>
      <c r="L200" s="4">
        <v>125592</v>
      </c>
      <c r="M200" s="4">
        <v>62.7</v>
      </c>
    </row>
    <row r="201" spans="1:13">
      <c r="A201" s="4" t="s">
        <v>146</v>
      </c>
      <c r="B201" s="5" t="s">
        <v>455</v>
      </c>
      <c r="C201" s="14" t="s">
        <v>655</v>
      </c>
      <c r="D201" s="4">
        <v>54</v>
      </c>
      <c r="E201" s="4">
        <v>8.7899999999999991</v>
      </c>
      <c r="F201" s="4" t="s">
        <v>376</v>
      </c>
      <c r="G201" s="4">
        <v>27.27</v>
      </c>
      <c r="H201" s="4">
        <v>1886272</v>
      </c>
      <c r="I201" s="4">
        <v>454</v>
      </c>
      <c r="J201" s="4">
        <v>4199</v>
      </c>
      <c r="K201" s="4">
        <v>4154</v>
      </c>
      <c r="L201" s="4">
        <v>14842</v>
      </c>
      <c r="M201" s="4">
        <v>65</v>
      </c>
    </row>
    <row r="202" spans="1:13">
      <c r="A202" s="4" t="s">
        <v>147</v>
      </c>
      <c r="B202" s="5" t="s">
        <v>397</v>
      </c>
      <c r="C202" s="14" t="s">
        <v>655</v>
      </c>
      <c r="D202" s="4">
        <v>97.87</v>
      </c>
      <c r="E202" s="4">
        <v>2.61</v>
      </c>
      <c r="F202" s="4" t="s">
        <v>382</v>
      </c>
      <c r="G202" s="4">
        <v>0</v>
      </c>
      <c r="H202" s="4">
        <v>1882749</v>
      </c>
      <c r="I202" s="4">
        <v>76</v>
      </c>
      <c r="J202" s="4">
        <v>43717</v>
      </c>
      <c r="K202" s="4">
        <v>24773</v>
      </c>
      <c r="L202" s="4">
        <v>136571</v>
      </c>
      <c r="M202" s="4">
        <v>34.799999999999997</v>
      </c>
    </row>
    <row r="203" spans="1:13">
      <c r="A203" s="4" t="s">
        <v>148</v>
      </c>
      <c r="B203" s="5" t="s">
        <v>456</v>
      </c>
      <c r="C203" s="14" t="s">
        <v>655</v>
      </c>
      <c r="D203" s="4">
        <v>95.25</v>
      </c>
      <c r="E203" s="4">
        <v>1.04</v>
      </c>
      <c r="F203" s="4" t="s">
        <v>382</v>
      </c>
      <c r="G203" s="4">
        <v>0</v>
      </c>
      <c r="H203" s="4">
        <v>3428888</v>
      </c>
      <c r="I203" s="4">
        <v>128</v>
      </c>
      <c r="J203" s="4">
        <v>45072</v>
      </c>
      <c r="K203" s="4">
        <v>26788</v>
      </c>
      <c r="L203" s="4">
        <v>162142</v>
      </c>
      <c r="M203" s="4">
        <v>70.8</v>
      </c>
    </row>
    <row r="204" spans="1:13">
      <c r="A204" s="4" t="s">
        <v>149</v>
      </c>
      <c r="B204" s="5" t="s">
        <v>457</v>
      </c>
      <c r="C204" s="14" t="s">
        <v>655</v>
      </c>
      <c r="D204" s="4">
        <v>92.32</v>
      </c>
      <c r="E204" s="4">
        <v>1.58</v>
      </c>
      <c r="F204" s="4" t="s">
        <v>382</v>
      </c>
      <c r="G204" s="4">
        <v>33.33</v>
      </c>
      <c r="H204" s="4">
        <v>4728280</v>
      </c>
      <c r="I204" s="4">
        <v>306</v>
      </c>
      <c r="J204" s="4">
        <v>22750</v>
      </c>
      <c r="K204" s="4">
        <v>15451</v>
      </c>
      <c r="L204" s="4">
        <v>65559</v>
      </c>
      <c r="M204" s="4">
        <v>75.2</v>
      </c>
    </row>
    <row r="205" spans="1:13">
      <c r="A205" s="4" t="s">
        <v>150</v>
      </c>
      <c r="B205" s="5" t="s">
        <v>458</v>
      </c>
      <c r="C205" s="14" t="s">
        <v>655</v>
      </c>
      <c r="D205" s="4">
        <v>85.88</v>
      </c>
      <c r="E205" s="4">
        <v>1.97</v>
      </c>
      <c r="F205" s="4" t="s">
        <v>376</v>
      </c>
      <c r="G205" s="4">
        <v>28.57</v>
      </c>
      <c r="H205" s="4">
        <v>3778041</v>
      </c>
      <c r="I205" s="4">
        <v>659</v>
      </c>
      <c r="J205" s="4">
        <v>6316</v>
      </c>
      <c r="K205" s="4">
        <v>5732</v>
      </c>
      <c r="L205" s="4">
        <v>29028</v>
      </c>
      <c r="M205" s="4">
        <v>67.900000000000006</v>
      </c>
    </row>
    <row r="206" spans="1:13">
      <c r="A206" s="4" t="s">
        <v>151</v>
      </c>
      <c r="B206" s="5" t="s">
        <v>396</v>
      </c>
      <c r="C206" s="14" t="s">
        <v>655</v>
      </c>
      <c r="D206" s="4">
        <v>92.23</v>
      </c>
      <c r="E206" s="4">
        <v>3.4</v>
      </c>
      <c r="F206" s="4" t="s">
        <v>382</v>
      </c>
      <c r="G206" s="4">
        <v>20</v>
      </c>
      <c r="H206" s="4">
        <v>3072272</v>
      </c>
      <c r="I206" s="4">
        <v>403</v>
      </c>
      <c r="J206" s="4">
        <v>9097</v>
      </c>
      <c r="K206" s="4">
        <v>7623</v>
      </c>
      <c r="L206" s="4">
        <v>31843</v>
      </c>
      <c r="M206" s="4">
        <v>34</v>
      </c>
    </row>
    <row r="207" spans="1:13">
      <c r="A207" s="4" t="s">
        <v>152</v>
      </c>
      <c r="B207" s="5" t="s">
        <v>448</v>
      </c>
      <c r="C207" s="14" t="s">
        <v>655</v>
      </c>
      <c r="D207" s="4">
        <v>68.45</v>
      </c>
      <c r="E207" s="4">
        <v>1.78</v>
      </c>
      <c r="F207" s="4" t="s">
        <v>376</v>
      </c>
      <c r="G207" s="4">
        <v>66.67</v>
      </c>
      <c r="H207" s="4">
        <v>795944</v>
      </c>
      <c r="I207" s="4">
        <v>88</v>
      </c>
      <c r="J207" s="4">
        <v>11165</v>
      </c>
      <c r="K207" s="4">
        <v>9044</v>
      </c>
      <c r="L207" s="4">
        <v>30993</v>
      </c>
      <c r="M207" s="4">
        <v>41.8</v>
      </c>
    </row>
    <row r="208" spans="1:13">
      <c r="A208" s="4" t="s">
        <v>234</v>
      </c>
      <c r="B208" s="5" t="s">
        <v>459</v>
      </c>
      <c r="C208" s="14" t="s">
        <v>655</v>
      </c>
      <c r="D208" s="4">
        <v>56.19</v>
      </c>
      <c r="E208" s="4">
        <v>0.86</v>
      </c>
      <c r="F208" s="4" t="s">
        <v>376</v>
      </c>
      <c r="G208" s="4">
        <v>100</v>
      </c>
      <c r="H208" s="4">
        <v>2813868</v>
      </c>
      <c r="I208" s="4">
        <v>380</v>
      </c>
      <c r="J208" s="4">
        <v>8814</v>
      </c>
      <c r="K208" s="4">
        <v>7404</v>
      </c>
      <c r="L208" s="4">
        <v>31623</v>
      </c>
      <c r="M208" s="4">
        <v>56</v>
      </c>
    </row>
    <row r="209" spans="1:13">
      <c r="A209" s="4" t="s">
        <v>235</v>
      </c>
      <c r="B209" s="5" t="s">
        <v>460</v>
      </c>
      <c r="C209" s="14" t="s">
        <v>655</v>
      </c>
      <c r="D209" s="4">
        <v>75.86</v>
      </c>
      <c r="E209" s="4">
        <v>1.72</v>
      </c>
      <c r="F209" s="4" t="s">
        <v>376</v>
      </c>
      <c r="G209" s="4">
        <v>100</v>
      </c>
      <c r="H209" s="4">
        <v>5665166</v>
      </c>
      <c r="I209" s="4">
        <v>222</v>
      </c>
      <c r="J209" s="4">
        <v>114836</v>
      </c>
      <c r="K209" s="4">
        <v>25518</v>
      </c>
      <c r="L209" s="4">
        <v>363343</v>
      </c>
      <c r="M209" s="4">
        <v>66.599999999999994</v>
      </c>
    </row>
    <row r="210" spans="1:13">
      <c r="A210" s="4" t="s">
        <v>236</v>
      </c>
      <c r="B210" s="5" t="s">
        <v>461</v>
      </c>
      <c r="C210" s="14" t="s">
        <v>655</v>
      </c>
      <c r="D210" s="4">
        <v>66.92</v>
      </c>
      <c r="E210" s="4">
        <v>4.3099999999999996</v>
      </c>
      <c r="F210" s="4" t="s">
        <v>376</v>
      </c>
      <c r="G210" s="4">
        <v>0</v>
      </c>
      <c r="H210" s="4">
        <v>3851199</v>
      </c>
      <c r="I210" s="4">
        <v>703</v>
      </c>
      <c r="J210" s="4">
        <v>5997</v>
      </c>
      <c r="K210" s="4">
        <v>5478</v>
      </c>
      <c r="L210" s="4">
        <v>27751</v>
      </c>
      <c r="M210" s="4">
        <v>65.7</v>
      </c>
    </row>
    <row r="211" spans="1:13">
      <c r="A211" s="4" t="s">
        <v>237</v>
      </c>
      <c r="B211" s="5" t="s">
        <v>462</v>
      </c>
      <c r="C211" s="14" t="s">
        <v>655</v>
      </c>
      <c r="D211" s="4">
        <v>98.32</v>
      </c>
      <c r="E211" s="4">
        <v>0.04</v>
      </c>
      <c r="F211" s="4" t="s">
        <v>382</v>
      </c>
      <c r="G211" s="4">
        <v>0</v>
      </c>
      <c r="H211" s="4">
        <v>2834850</v>
      </c>
      <c r="I211" s="4">
        <v>35</v>
      </c>
      <c r="J211" s="4">
        <v>143108</v>
      </c>
      <c r="K211" s="4">
        <v>80995</v>
      </c>
      <c r="L211" s="4">
        <v>214269</v>
      </c>
      <c r="M211" s="4">
        <v>47.8</v>
      </c>
    </row>
    <row r="212" spans="1:13">
      <c r="A212" s="4" t="s">
        <v>238</v>
      </c>
      <c r="B212" s="5" t="s">
        <v>463</v>
      </c>
      <c r="C212" s="14" t="s">
        <v>655</v>
      </c>
      <c r="D212" s="4">
        <v>60</v>
      </c>
      <c r="E212" s="4">
        <v>4.3899999999999997</v>
      </c>
      <c r="F212" s="4" t="s">
        <v>376</v>
      </c>
      <c r="G212" s="4">
        <v>33.33</v>
      </c>
      <c r="H212" s="4">
        <v>4791025</v>
      </c>
      <c r="I212" s="4">
        <v>420</v>
      </c>
      <c r="J212" s="4">
        <v>17083</v>
      </c>
      <c r="K212" s="4">
        <v>11407</v>
      </c>
      <c r="L212" s="4">
        <v>82974</v>
      </c>
      <c r="M212" s="4">
        <v>69.400000000000006</v>
      </c>
    </row>
    <row r="213" spans="1:13">
      <c r="A213" s="4" t="s">
        <v>239</v>
      </c>
      <c r="B213" s="5" t="s">
        <v>464</v>
      </c>
      <c r="C213" s="14" t="s">
        <v>655</v>
      </c>
      <c r="D213" s="4">
        <v>95.97</v>
      </c>
      <c r="E213" s="4">
        <v>3.36</v>
      </c>
      <c r="F213" s="4" t="s">
        <v>382</v>
      </c>
      <c r="G213" s="4">
        <v>0</v>
      </c>
      <c r="H213" s="4">
        <v>5522997</v>
      </c>
      <c r="I213" s="4">
        <v>356</v>
      </c>
      <c r="J213" s="4">
        <v>23083</v>
      </c>
      <c r="K213" s="4">
        <v>15514</v>
      </c>
      <c r="L213" s="4">
        <v>106707</v>
      </c>
      <c r="M213" s="4">
        <v>38.6</v>
      </c>
    </row>
    <row r="214" spans="1:13">
      <c r="A214" s="4" t="s">
        <v>240</v>
      </c>
      <c r="B214" s="5" t="s">
        <v>465</v>
      </c>
      <c r="C214" s="14" t="s">
        <v>655</v>
      </c>
      <c r="D214" s="4">
        <v>65.52</v>
      </c>
      <c r="E214" s="4">
        <v>1.72</v>
      </c>
      <c r="F214" s="4" t="s">
        <v>376</v>
      </c>
      <c r="G214" s="4">
        <v>0</v>
      </c>
      <c r="H214" s="4">
        <v>3709958</v>
      </c>
      <c r="I214" s="4">
        <v>478</v>
      </c>
      <c r="J214" s="4">
        <v>9174</v>
      </c>
      <c r="K214" s="4">
        <v>7761</v>
      </c>
      <c r="L214" s="4">
        <v>43090</v>
      </c>
      <c r="M214" s="4">
        <v>45.1</v>
      </c>
    </row>
    <row r="215" spans="1:13">
      <c r="A215" s="4" t="s">
        <v>241</v>
      </c>
      <c r="B215" s="5" t="s">
        <v>393</v>
      </c>
      <c r="C215" s="14" t="s">
        <v>655</v>
      </c>
      <c r="D215" s="4">
        <v>60.18</v>
      </c>
      <c r="E215" s="4">
        <v>7.73</v>
      </c>
      <c r="F215" s="4" t="s">
        <v>376</v>
      </c>
      <c r="G215" s="4">
        <v>0</v>
      </c>
      <c r="H215" s="4">
        <v>4443813</v>
      </c>
      <c r="I215" s="4">
        <v>580</v>
      </c>
      <c r="J215" s="4">
        <v>9619</v>
      </c>
      <c r="K215" s="4">
        <v>7661</v>
      </c>
      <c r="L215" s="4">
        <v>138729</v>
      </c>
      <c r="M215" s="4">
        <v>62.6</v>
      </c>
    </row>
    <row r="216" spans="1:13">
      <c r="A216" s="4" t="s">
        <v>242</v>
      </c>
      <c r="B216" s="5" t="s">
        <v>466</v>
      </c>
      <c r="C216" s="14" t="s">
        <v>655</v>
      </c>
      <c r="D216" s="4">
        <v>99.53</v>
      </c>
      <c r="E216" s="4">
        <v>0.47</v>
      </c>
      <c r="F216" s="4" t="s">
        <v>382</v>
      </c>
      <c r="G216" s="4">
        <v>0</v>
      </c>
      <c r="H216" s="4">
        <v>5912141</v>
      </c>
      <c r="I216" s="4">
        <v>31</v>
      </c>
      <c r="J216" s="4">
        <v>396159</v>
      </c>
      <c r="K216" s="4">
        <v>190714</v>
      </c>
      <c r="L216" s="4">
        <v>735916</v>
      </c>
      <c r="M216" s="4">
        <v>65.900000000000006</v>
      </c>
    </row>
    <row r="217" spans="1:13">
      <c r="A217" s="4" t="s">
        <v>243</v>
      </c>
      <c r="B217" s="5" t="s">
        <v>467</v>
      </c>
      <c r="C217" s="14" t="s">
        <v>655</v>
      </c>
      <c r="D217" s="4">
        <v>91.18</v>
      </c>
      <c r="E217" s="4">
        <v>5.9</v>
      </c>
      <c r="F217" s="4" t="s">
        <v>376</v>
      </c>
      <c r="G217" s="4">
        <v>18.75</v>
      </c>
      <c r="H217" s="4">
        <v>5042909</v>
      </c>
      <c r="I217" s="4">
        <v>721</v>
      </c>
      <c r="J217" s="4">
        <v>8554</v>
      </c>
      <c r="K217" s="4">
        <v>6994</v>
      </c>
      <c r="L217" s="4">
        <v>43657</v>
      </c>
      <c r="M217" s="4">
        <v>38</v>
      </c>
    </row>
    <row r="218" spans="1:13">
      <c r="A218" s="4" t="s">
        <v>244</v>
      </c>
      <c r="B218" s="5" t="s">
        <v>468</v>
      </c>
      <c r="C218" s="14" t="s">
        <v>655</v>
      </c>
      <c r="D218" s="4">
        <v>93.12</v>
      </c>
      <c r="E218" s="4">
        <v>9.73</v>
      </c>
      <c r="F218" s="4" t="s">
        <v>376</v>
      </c>
      <c r="G218" s="4">
        <v>6.06</v>
      </c>
      <c r="H218" s="4">
        <v>5301174</v>
      </c>
      <c r="I218" s="4">
        <v>431</v>
      </c>
      <c r="J218" s="4">
        <v>18656</v>
      </c>
      <c r="K218" s="4">
        <v>12299</v>
      </c>
      <c r="L218" s="4">
        <v>82299</v>
      </c>
      <c r="M218" s="4">
        <v>33.5</v>
      </c>
    </row>
    <row r="219" spans="1:13">
      <c r="A219" s="4" t="s">
        <v>245</v>
      </c>
      <c r="B219" s="5" t="s">
        <v>469</v>
      </c>
      <c r="C219" s="14" t="s">
        <v>655</v>
      </c>
      <c r="D219" s="4">
        <v>76.72</v>
      </c>
      <c r="E219" s="4">
        <v>0</v>
      </c>
      <c r="F219" s="4" t="s">
        <v>376</v>
      </c>
      <c r="G219" s="4">
        <v>0</v>
      </c>
      <c r="H219" s="4">
        <v>5588646</v>
      </c>
      <c r="I219" s="4">
        <v>95</v>
      </c>
      <c r="J219" s="4">
        <v>130697</v>
      </c>
      <c r="K219" s="4">
        <v>58827</v>
      </c>
      <c r="L219" s="4">
        <v>389132</v>
      </c>
      <c r="M219" s="4">
        <v>40.200000000000003</v>
      </c>
    </row>
    <row r="220" spans="1:13">
      <c r="A220" s="4" t="s">
        <v>246</v>
      </c>
      <c r="B220" s="5" t="s">
        <v>468</v>
      </c>
      <c r="C220" s="14" t="s">
        <v>655</v>
      </c>
      <c r="D220" s="4">
        <v>98.29</v>
      </c>
      <c r="E220" s="4">
        <v>4.3600000000000003</v>
      </c>
      <c r="F220" s="4" t="s">
        <v>382</v>
      </c>
      <c r="G220" s="4">
        <v>0</v>
      </c>
      <c r="H220" s="4">
        <v>5532210</v>
      </c>
      <c r="I220" s="4">
        <v>176</v>
      </c>
      <c r="J220" s="4">
        <v>56194</v>
      </c>
      <c r="K220" s="4">
        <v>31433</v>
      </c>
      <c r="L220" s="4">
        <v>214512</v>
      </c>
      <c r="M220" s="4">
        <v>38.1</v>
      </c>
    </row>
    <row r="221" spans="1:13">
      <c r="A221" s="4" t="s">
        <v>247</v>
      </c>
      <c r="B221" s="5" t="s">
        <v>470</v>
      </c>
      <c r="C221" s="14" t="s">
        <v>655</v>
      </c>
      <c r="D221" s="4">
        <v>74.34</v>
      </c>
      <c r="E221" s="4">
        <v>0.28000000000000003</v>
      </c>
      <c r="F221" s="4" t="s">
        <v>376</v>
      </c>
      <c r="G221" s="4">
        <v>0</v>
      </c>
      <c r="H221" s="4">
        <v>1385642</v>
      </c>
      <c r="I221" s="4">
        <v>14</v>
      </c>
      <c r="J221" s="4">
        <v>142372</v>
      </c>
      <c r="K221" s="4">
        <v>98974</v>
      </c>
      <c r="L221" s="4">
        <v>361739</v>
      </c>
      <c r="M221" s="4">
        <v>26.9</v>
      </c>
    </row>
    <row r="222" spans="1:13">
      <c r="A222" s="4" t="s">
        <v>248</v>
      </c>
      <c r="B222" s="5" t="s">
        <v>418</v>
      </c>
      <c r="C222" s="14" t="s">
        <v>655</v>
      </c>
      <c r="D222" s="4">
        <v>85.92</v>
      </c>
      <c r="E222" s="4">
        <v>0.68</v>
      </c>
      <c r="F222" s="4" t="s">
        <v>376</v>
      </c>
      <c r="G222" s="4">
        <v>0</v>
      </c>
      <c r="H222" s="4">
        <v>1992540</v>
      </c>
      <c r="I222" s="4">
        <v>207</v>
      </c>
      <c r="J222" s="4">
        <v>12277</v>
      </c>
      <c r="K222" s="4">
        <v>9625</v>
      </c>
      <c r="L222" s="4">
        <v>40071</v>
      </c>
      <c r="M222" s="4">
        <v>41.1</v>
      </c>
    </row>
    <row r="223" spans="1:13">
      <c r="A223" s="4" t="s">
        <v>249</v>
      </c>
      <c r="B223" s="5" t="s">
        <v>471</v>
      </c>
      <c r="C223" s="14" t="s">
        <v>655</v>
      </c>
      <c r="D223" s="4">
        <v>72.41</v>
      </c>
      <c r="E223" s="4">
        <v>1.72</v>
      </c>
      <c r="F223" s="4" t="s">
        <v>376</v>
      </c>
      <c r="G223" s="4">
        <v>0</v>
      </c>
      <c r="H223" s="4">
        <v>3426352</v>
      </c>
      <c r="I223" s="4">
        <v>453</v>
      </c>
      <c r="J223" s="4">
        <v>8541</v>
      </c>
      <c r="K223" s="4">
        <v>7563</v>
      </c>
      <c r="L223" s="4">
        <v>44559</v>
      </c>
      <c r="M223" s="4">
        <v>45.7</v>
      </c>
    </row>
    <row r="224" spans="1:13">
      <c r="A224" s="4" t="s">
        <v>250</v>
      </c>
      <c r="B224" s="5" t="s">
        <v>472</v>
      </c>
      <c r="C224" s="14" t="s">
        <v>655</v>
      </c>
      <c r="D224" s="4">
        <v>66.86</v>
      </c>
      <c r="E224" s="4">
        <v>1.45</v>
      </c>
      <c r="F224" s="4" t="s">
        <v>376</v>
      </c>
      <c r="G224" s="4">
        <v>0</v>
      </c>
      <c r="H224" s="4">
        <v>4145023</v>
      </c>
      <c r="I224" s="4">
        <v>630</v>
      </c>
      <c r="J224" s="4">
        <v>7311</v>
      </c>
      <c r="K224" s="4">
        <v>6579</v>
      </c>
      <c r="L224" s="4">
        <v>31020</v>
      </c>
      <c r="M224" s="4">
        <v>56.1</v>
      </c>
    </row>
    <row r="225" spans="1:13">
      <c r="A225" s="4" t="s">
        <v>251</v>
      </c>
      <c r="B225" s="5" t="s">
        <v>473</v>
      </c>
      <c r="C225" s="14" t="s">
        <v>655</v>
      </c>
      <c r="D225" s="4">
        <v>75.78</v>
      </c>
      <c r="E225" s="4">
        <v>1.1599999999999999</v>
      </c>
      <c r="F225" s="4" t="s">
        <v>376</v>
      </c>
      <c r="G225" s="4">
        <v>50</v>
      </c>
      <c r="H225" s="4">
        <v>3927604</v>
      </c>
      <c r="I225" s="4">
        <v>562</v>
      </c>
      <c r="J225" s="4">
        <v>8292</v>
      </c>
      <c r="K225" s="4">
        <v>6988</v>
      </c>
      <c r="L225" s="4">
        <v>67923</v>
      </c>
      <c r="M225" s="4">
        <v>74.400000000000006</v>
      </c>
    </row>
    <row r="226" spans="1:13">
      <c r="A226" s="4" t="s">
        <v>252</v>
      </c>
      <c r="B226" s="5" t="s">
        <v>474</v>
      </c>
      <c r="C226" s="14" t="s">
        <v>655</v>
      </c>
      <c r="D226" s="4">
        <v>51.72</v>
      </c>
      <c r="E226" s="4">
        <v>0</v>
      </c>
      <c r="F226" s="4" t="s">
        <v>376</v>
      </c>
      <c r="G226" s="4">
        <v>0</v>
      </c>
      <c r="H226" s="4">
        <v>2516294</v>
      </c>
      <c r="I226" s="4">
        <v>426</v>
      </c>
      <c r="J226" s="4">
        <v>6248</v>
      </c>
      <c r="K226" s="4">
        <v>5906</v>
      </c>
      <c r="L226" s="4">
        <v>62651</v>
      </c>
      <c r="M226" s="4">
        <v>63</v>
      </c>
    </row>
    <row r="227" spans="1:13">
      <c r="A227" s="4" t="s">
        <v>253</v>
      </c>
      <c r="B227" s="5" t="s">
        <v>475</v>
      </c>
      <c r="C227" s="14" t="s">
        <v>655</v>
      </c>
      <c r="D227" s="4">
        <v>60.09</v>
      </c>
      <c r="E227" s="4">
        <v>1.23</v>
      </c>
      <c r="F227" s="4" t="s">
        <v>376</v>
      </c>
      <c r="G227" s="4">
        <v>12.5</v>
      </c>
      <c r="H227" s="4">
        <v>3685128</v>
      </c>
      <c r="I227" s="4">
        <v>749</v>
      </c>
      <c r="J227" s="4">
        <v>5160</v>
      </c>
      <c r="K227" s="4">
        <v>4920</v>
      </c>
      <c r="L227" s="4">
        <v>55360</v>
      </c>
      <c r="M227" s="4">
        <v>68.599999999999994</v>
      </c>
    </row>
    <row r="228" spans="1:13">
      <c r="A228" s="4" t="s">
        <v>254</v>
      </c>
      <c r="B228" s="5" t="s">
        <v>476</v>
      </c>
      <c r="C228" s="14" t="s">
        <v>655</v>
      </c>
      <c r="D228" s="4">
        <v>93.29</v>
      </c>
      <c r="E228" s="4">
        <v>2.35</v>
      </c>
      <c r="F228" s="4" t="s">
        <v>382</v>
      </c>
      <c r="G228" s="4">
        <v>25</v>
      </c>
      <c r="H228" s="4">
        <v>3112980</v>
      </c>
      <c r="I228" s="4">
        <v>64</v>
      </c>
      <c r="J228" s="4">
        <v>89399</v>
      </c>
      <c r="K228" s="4">
        <v>48640</v>
      </c>
      <c r="L228" s="4">
        <v>515606</v>
      </c>
      <c r="M228" s="4">
        <v>32.5</v>
      </c>
    </row>
    <row r="229" spans="1:13">
      <c r="A229" s="4" t="s">
        <v>255</v>
      </c>
      <c r="B229" s="5" t="s">
        <v>477</v>
      </c>
      <c r="C229" s="14" t="s">
        <v>655</v>
      </c>
      <c r="D229" s="4">
        <v>93.37</v>
      </c>
      <c r="E229" s="4">
        <v>0.22</v>
      </c>
      <c r="F229" s="4" t="s">
        <v>382</v>
      </c>
      <c r="G229" s="4">
        <v>0</v>
      </c>
      <c r="H229" s="4">
        <v>3946019</v>
      </c>
      <c r="I229" s="4">
        <v>33</v>
      </c>
      <c r="J229" s="4">
        <v>203006</v>
      </c>
      <c r="K229" s="4">
        <v>119576</v>
      </c>
      <c r="L229" s="4">
        <v>531977</v>
      </c>
      <c r="M229" s="4">
        <v>67</v>
      </c>
    </row>
    <row r="230" spans="1:13">
      <c r="A230" s="4" t="s">
        <v>256</v>
      </c>
      <c r="B230" s="5" t="s">
        <v>475</v>
      </c>
      <c r="C230" s="14" t="s">
        <v>655</v>
      </c>
      <c r="D230" s="4">
        <v>50.31</v>
      </c>
      <c r="E230" s="4">
        <v>0.34</v>
      </c>
      <c r="F230" s="4" t="s">
        <v>376</v>
      </c>
      <c r="G230" s="4">
        <v>0</v>
      </c>
      <c r="H230" s="4">
        <v>3602422</v>
      </c>
      <c r="I230" s="4">
        <v>859</v>
      </c>
      <c r="J230" s="4">
        <v>4262</v>
      </c>
      <c r="K230" s="4">
        <v>4193</v>
      </c>
      <c r="L230" s="4">
        <v>16974</v>
      </c>
      <c r="M230" s="4">
        <v>67.099999999999994</v>
      </c>
    </row>
    <row r="231" spans="1:13">
      <c r="A231" s="4" t="s">
        <v>257</v>
      </c>
      <c r="B231" s="5" t="s">
        <v>478</v>
      </c>
      <c r="C231" s="14" t="s">
        <v>655</v>
      </c>
      <c r="D231" s="4">
        <v>79.31</v>
      </c>
      <c r="E231" s="4">
        <v>3.45</v>
      </c>
      <c r="F231" s="4" t="s">
        <v>376</v>
      </c>
      <c r="G231" s="4">
        <v>50</v>
      </c>
      <c r="H231" s="4">
        <v>5773070</v>
      </c>
      <c r="I231" s="4">
        <v>429</v>
      </c>
      <c r="J231" s="4">
        <v>27775</v>
      </c>
      <c r="K231" s="4">
        <v>13457</v>
      </c>
      <c r="L231" s="4">
        <v>240554</v>
      </c>
      <c r="M231" s="4">
        <v>30.5</v>
      </c>
    </row>
    <row r="232" spans="1:13">
      <c r="A232" s="4" t="s">
        <v>258</v>
      </c>
      <c r="B232" s="5" t="s">
        <v>479</v>
      </c>
      <c r="C232" s="14" t="s">
        <v>655</v>
      </c>
      <c r="D232" s="4">
        <v>97.2</v>
      </c>
      <c r="E232" s="4">
        <v>0</v>
      </c>
      <c r="F232" s="4" t="s">
        <v>382</v>
      </c>
      <c r="G232" s="4">
        <v>0</v>
      </c>
      <c r="H232" s="4">
        <v>3782350</v>
      </c>
      <c r="I232" s="4">
        <v>29</v>
      </c>
      <c r="J232" s="4">
        <v>244991</v>
      </c>
      <c r="K232" s="4">
        <v>130425</v>
      </c>
      <c r="L232" s="4">
        <v>373253</v>
      </c>
      <c r="M232" s="4">
        <v>34.1</v>
      </c>
    </row>
    <row r="233" spans="1:13">
      <c r="A233" s="4" t="s">
        <v>259</v>
      </c>
      <c r="B233" s="5" t="s">
        <v>480</v>
      </c>
      <c r="C233" s="14" t="s">
        <v>655</v>
      </c>
      <c r="D233" s="4">
        <v>65.52</v>
      </c>
      <c r="E233" s="4">
        <v>0</v>
      </c>
      <c r="F233" s="4" t="s">
        <v>376</v>
      </c>
      <c r="G233" s="4">
        <v>0</v>
      </c>
      <c r="H233" s="4">
        <v>874016</v>
      </c>
      <c r="I233" s="4">
        <v>130</v>
      </c>
      <c r="J233" s="4">
        <v>7354</v>
      </c>
      <c r="K233" s="4">
        <v>6723</v>
      </c>
      <c r="L233" s="4">
        <v>22232</v>
      </c>
      <c r="M233" s="4">
        <v>46.9</v>
      </c>
    </row>
    <row r="234" spans="1:13">
      <c r="A234" s="4" t="s">
        <v>260</v>
      </c>
      <c r="B234" s="5" t="s">
        <v>481</v>
      </c>
      <c r="C234" s="14" t="s">
        <v>655</v>
      </c>
      <c r="D234" s="4">
        <v>66.959999999999994</v>
      </c>
      <c r="E234" s="4">
        <v>3.47</v>
      </c>
      <c r="F234" s="4" t="s">
        <v>376</v>
      </c>
      <c r="G234" s="4">
        <v>28.57</v>
      </c>
      <c r="H234" s="4">
        <v>3180499</v>
      </c>
      <c r="I234" s="4">
        <v>612</v>
      </c>
      <c r="J234" s="4">
        <v>5420</v>
      </c>
      <c r="K234" s="4">
        <v>5196</v>
      </c>
      <c r="L234" s="4">
        <v>24111</v>
      </c>
      <c r="M234" s="4">
        <v>72.599999999999994</v>
      </c>
    </row>
    <row r="235" spans="1:13">
      <c r="A235" s="4" t="s">
        <v>261</v>
      </c>
      <c r="B235" s="5" t="s">
        <v>482</v>
      </c>
      <c r="C235" s="14" t="s">
        <v>655</v>
      </c>
      <c r="D235" s="4">
        <v>58.62</v>
      </c>
      <c r="E235" s="4">
        <v>3.45</v>
      </c>
      <c r="F235" s="4" t="s">
        <v>376</v>
      </c>
      <c r="G235" s="4">
        <v>0</v>
      </c>
      <c r="H235" s="4">
        <v>2130411</v>
      </c>
      <c r="I235" s="4">
        <v>365</v>
      </c>
      <c r="J235" s="4">
        <v>6439</v>
      </c>
      <c r="K235" s="4">
        <v>5836</v>
      </c>
      <c r="L235" s="4">
        <v>16234</v>
      </c>
      <c r="M235" s="4">
        <v>47.2</v>
      </c>
    </row>
    <row r="236" spans="1:13">
      <c r="A236" s="4" t="s">
        <v>262</v>
      </c>
      <c r="B236" s="5" t="s">
        <v>483</v>
      </c>
      <c r="C236" s="14" t="s">
        <v>655</v>
      </c>
      <c r="D236" s="4">
        <v>96.09</v>
      </c>
      <c r="E236" s="4">
        <v>3.17</v>
      </c>
      <c r="F236" s="4" t="s">
        <v>382</v>
      </c>
      <c r="G236" s="4">
        <v>7.69</v>
      </c>
      <c r="H236" s="4">
        <v>4690458</v>
      </c>
      <c r="I236" s="4">
        <v>205</v>
      </c>
      <c r="J236" s="4">
        <v>35840</v>
      </c>
      <c r="K236" s="4">
        <v>22880</v>
      </c>
      <c r="L236" s="4">
        <v>166730</v>
      </c>
      <c r="M236" s="4">
        <v>36.1</v>
      </c>
    </row>
    <row r="237" spans="1:13">
      <c r="A237" s="4" t="s">
        <v>263</v>
      </c>
      <c r="B237" s="5" t="s">
        <v>484</v>
      </c>
      <c r="C237" s="14" t="s">
        <v>655</v>
      </c>
      <c r="D237" s="4">
        <v>98.62</v>
      </c>
      <c r="E237" s="4">
        <v>1.04</v>
      </c>
      <c r="F237" s="4" t="s">
        <v>382</v>
      </c>
      <c r="G237" s="4">
        <v>40</v>
      </c>
      <c r="H237" s="4">
        <v>6819577</v>
      </c>
      <c r="I237" s="4">
        <v>304</v>
      </c>
      <c r="J237" s="4">
        <v>36314</v>
      </c>
      <c r="K237" s="4">
        <v>22432</v>
      </c>
      <c r="L237" s="4">
        <v>121636</v>
      </c>
      <c r="M237" s="4">
        <v>62.4</v>
      </c>
    </row>
    <row r="238" spans="1:13">
      <c r="A238" s="4" t="s">
        <v>264</v>
      </c>
      <c r="B238" s="5" t="s">
        <v>485</v>
      </c>
      <c r="C238" s="14" t="s">
        <v>655</v>
      </c>
      <c r="D238" s="4">
        <v>59.2</v>
      </c>
      <c r="E238" s="4">
        <v>0</v>
      </c>
      <c r="F238" s="4" t="s">
        <v>376</v>
      </c>
      <c r="G238" s="4">
        <v>0</v>
      </c>
      <c r="H238" s="4">
        <v>2151478</v>
      </c>
      <c r="I238" s="4">
        <v>313</v>
      </c>
      <c r="J238" s="4">
        <v>7834</v>
      </c>
      <c r="K238" s="4">
        <v>6873</v>
      </c>
      <c r="L238" s="4">
        <v>38664</v>
      </c>
      <c r="M238" s="4">
        <v>37.700000000000003</v>
      </c>
    </row>
    <row r="239" spans="1:13">
      <c r="A239" s="4" t="s">
        <v>265</v>
      </c>
      <c r="B239" s="5" t="s">
        <v>486</v>
      </c>
      <c r="C239" s="14" t="s">
        <v>655</v>
      </c>
      <c r="D239" s="4">
        <v>68.42</v>
      </c>
      <c r="E239" s="4">
        <v>3.51</v>
      </c>
      <c r="F239" s="4" t="s">
        <v>376</v>
      </c>
      <c r="G239" s="4">
        <v>0</v>
      </c>
      <c r="H239" s="4">
        <v>2391776</v>
      </c>
      <c r="I239" s="4">
        <v>341</v>
      </c>
      <c r="J239" s="4">
        <v>8188</v>
      </c>
      <c r="K239" s="4">
        <v>7014</v>
      </c>
      <c r="L239" s="4">
        <v>47301</v>
      </c>
      <c r="M239" s="4">
        <v>36.6</v>
      </c>
    </row>
    <row r="240" spans="1:13">
      <c r="A240" s="4" t="s">
        <v>266</v>
      </c>
      <c r="B240" s="5" t="s">
        <v>485</v>
      </c>
      <c r="C240" s="14" t="s">
        <v>655</v>
      </c>
      <c r="D240" s="4">
        <v>86.21</v>
      </c>
      <c r="E240" s="4">
        <v>3.26</v>
      </c>
      <c r="F240" s="4" t="s">
        <v>376</v>
      </c>
      <c r="G240" s="4">
        <v>0</v>
      </c>
      <c r="H240" s="4">
        <v>3568784</v>
      </c>
      <c r="I240" s="4">
        <v>198</v>
      </c>
      <c r="J240" s="4">
        <v>26584</v>
      </c>
      <c r="K240" s="4">
        <v>18024</v>
      </c>
      <c r="L240" s="4">
        <v>105887</v>
      </c>
      <c r="M240" s="4">
        <v>37.799999999999997</v>
      </c>
    </row>
    <row r="241" spans="1:13">
      <c r="A241" s="4" t="s">
        <v>267</v>
      </c>
      <c r="B241" s="5" t="s">
        <v>487</v>
      </c>
      <c r="C241" s="14" t="s">
        <v>655</v>
      </c>
      <c r="D241" s="4">
        <v>84.06</v>
      </c>
      <c r="E241" s="4">
        <v>1.27</v>
      </c>
      <c r="F241" s="4" t="s">
        <v>376</v>
      </c>
      <c r="G241" s="4">
        <v>0</v>
      </c>
      <c r="H241" s="4">
        <v>4130553</v>
      </c>
      <c r="I241" s="4">
        <v>319</v>
      </c>
      <c r="J241" s="4">
        <v>16173</v>
      </c>
      <c r="K241" s="4">
        <v>12948</v>
      </c>
      <c r="L241" s="4">
        <v>71534</v>
      </c>
      <c r="M241" s="4">
        <v>42.5</v>
      </c>
    </row>
    <row r="242" spans="1:13">
      <c r="A242" s="4" t="s">
        <v>268</v>
      </c>
      <c r="B242" s="5" t="s">
        <v>488</v>
      </c>
      <c r="C242" s="14" t="s">
        <v>655</v>
      </c>
      <c r="D242" s="4">
        <v>54.6</v>
      </c>
      <c r="E242" s="4">
        <v>0</v>
      </c>
      <c r="F242" s="4" t="s">
        <v>376</v>
      </c>
      <c r="G242" s="4">
        <v>0</v>
      </c>
      <c r="H242" s="4">
        <v>2041416</v>
      </c>
      <c r="I242" s="4">
        <v>489</v>
      </c>
      <c r="J242" s="4">
        <v>4306</v>
      </c>
      <c r="K242" s="4">
        <v>4174</v>
      </c>
      <c r="L242" s="4">
        <v>13683</v>
      </c>
      <c r="M242" s="4">
        <v>67.3</v>
      </c>
    </row>
    <row r="243" spans="1:13">
      <c r="A243" s="4" t="s">
        <v>269</v>
      </c>
      <c r="B243" s="5" t="s">
        <v>483</v>
      </c>
      <c r="C243" s="14" t="s">
        <v>655</v>
      </c>
      <c r="D243" s="4">
        <v>85.16</v>
      </c>
      <c r="E243" s="4">
        <v>8.36</v>
      </c>
      <c r="F243" s="4" t="s">
        <v>376</v>
      </c>
      <c r="G243" s="4">
        <v>44.44</v>
      </c>
      <c r="H243" s="4">
        <v>4796349</v>
      </c>
      <c r="I243" s="4">
        <v>323</v>
      </c>
      <c r="J243" s="4">
        <v>38393</v>
      </c>
      <c r="K243" s="4">
        <v>14849</v>
      </c>
      <c r="L243" s="4">
        <v>154603</v>
      </c>
      <c r="M243" s="4">
        <v>40.200000000000003</v>
      </c>
    </row>
    <row r="244" spans="1:13">
      <c r="A244" s="4" t="s">
        <v>270</v>
      </c>
      <c r="B244" s="5" t="s">
        <v>489</v>
      </c>
      <c r="C244" s="14" t="s">
        <v>655</v>
      </c>
      <c r="D244" s="4">
        <v>50</v>
      </c>
      <c r="E244" s="4">
        <v>0.86</v>
      </c>
      <c r="F244" s="4" t="s">
        <v>376</v>
      </c>
      <c r="G244" s="4">
        <v>0</v>
      </c>
      <c r="H244" s="4">
        <v>2072391</v>
      </c>
      <c r="I244" s="4">
        <v>356</v>
      </c>
      <c r="J244" s="4">
        <v>6447</v>
      </c>
      <c r="K244" s="4">
        <v>5821</v>
      </c>
      <c r="L244" s="4">
        <v>42371</v>
      </c>
      <c r="M244" s="4">
        <v>37.4</v>
      </c>
    </row>
    <row r="245" spans="1:13">
      <c r="A245" s="4" t="s">
        <v>271</v>
      </c>
      <c r="B245" s="5" t="s">
        <v>490</v>
      </c>
      <c r="C245" s="14" t="s">
        <v>655</v>
      </c>
      <c r="D245" s="4">
        <v>97.07</v>
      </c>
      <c r="E245" s="4">
        <v>2.46</v>
      </c>
      <c r="F245" s="4" t="s">
        <v>382</v>
      </c>
      <c r="G245" s="4">
        <v>10</v>
      </c>
      <c r="H245" s="4">
        <v>8572288</v>
      </c>
      <c r="I245" s="4">
        <v>91</v>
      </c>
      <c r="J245" s="4">
        <v>149806</v>
      </c>
      <c r="K245" s="4">
        <v>94200</v>
      </c>
      <c r="L245" s="4">
        <v>530485</v>
      </c>
      <c r="M245" s="4">
        <v>53.3</v>
      </c>
    </row>
    <row r="246" spans="1:13">
      <c r="A246" s="4" t="s">
        <v>272</v>
      </c>
      <c r="B246" s="5" t="s">
        <v>491</v>
      </c>
      <c r="C246" s="14" t="s">
        <v>655</v>
      </c>
      <c r="D246" s="4">
        <v>83.17</v>
      </c>
      <c r="E246" s="4">
        <v>0.97</v>
      </c>
      <c r="F246" s="4" t="s">
        <v>376</v>
      </c>
      <c r="G246" s="4">
        <v>0</v>
      </c>
      <c r="H246" s="4">
        <v>2604325</v>
      </c>
      <c r="I246" s="4">
        <v>399</v>
      </c>
      <c r="J246" s="4">
        <v>7441</v>
      </c>
      <c r="K246" s="4">
        <v>6527</v>
      </c>
      <c r="L246" s="4">
        <v>27716</v>
      </c>
      <c r="M246" s="4">
        <v>42.8</v>
      </c>
    </row>
    <row r="247" spans="1:13">
      <c r="A247" s="4" t="s">
        <v>273</v>
      </c>
      <c r="B247" s="5" t="s">
        <v>463</v>
      </c>
      <c r="C247" s="14" t="s">
        <v>655</v>
      </c>
      <c r="D247" s="4">
        <v>53.67</v>
      </c>
      <c r="E247" s="4">
        <v>8.25</v>
      </c>
      <c r="F247" s="4" t="s">
        <v>376</v>
      </c>
      <c r="G247" s="4">
        <v>66.67</v>
      </c>
      <c r="H247" s="4">
        <v>4725146</v>
      </c>
      <c r="I247" s="4">
        <v>825</v>
      </c>
      <c r="J247" s="4">
        <v>6442</v>
      </c>
      <c r="K247" s="4">
        <v>5727</v>
      </c>
      <c r="L247" s="4">
        <v>54478</v>
      </c>
      <c r="M247" s="4">
        <v>69.7</v>
      </c>
    </row>
    <row r="248" spans="1:13">
      <c r="A248" s="4" t="s">
        <v>274</v>
      </c>
      <c r="B248" s="5" t="s">
        <v>492</v>
      </c>
      <c r="C248" s="14" t="s">
        <v>655</v>
      </c>
      <c r="D248" s="4">
        <v>89.52</v>
      </c>
      <c r="E248" s="4">
        <v>0.64</v>
      </c>
      <c r="F248" s="4" t="s">
        <v>376</v>
      </c>
      <c r="G248" s="4">
        <v>50</v>
      </c>
      <c r="H248" s="4">
        <v>3852188</v>
      </c>
      <c r="I248" s="4">
        <v>256</v>
      </c>
      <c r="J248" s="4">
        <v>20752</v>
      </c>
      <c r="K248" s="4">
        <v>15047</v>
      </c>
      <c r="L248" s="4">
        <v>86514</v>
      </c>
      <c r="M248" s="4">
        <v>55.6</v>
      </c>
    </row>
    <row r="249" spans="1:13">
      <c r="A249" s="4" t="s">
        <v>275</v>
      </c>
      <c r="B249" s="5" t="s">
        <v>493</v>
      </c>
      <c r="C249" s="14" t="s">
        <v>655</v>
      </c>
      <c r="D249" s="4">
        <v>97.26</v>
      </c>
      <c r="E249" s="4">
        <v>0</v>
      </c>
      <c r="F249" s="4" t="s">
        <v>382</v>
      </c>
      <c r="G249" s="4">
        <v>0</v>
      </c>
      <c r="H249" s="4">
        <v>4283426</v>
      </c>
      <c r="I249" s="4">
        <v>53</v>
      </c>
      <c r="J249" s="4">
        <v>147998</v>
      </c>
      <c r="K249" s="4">
        <v>80819</v>
      </c>
      <c r="L249" s="4">
        <v>533871</v>
      </c>
      <c r="M249" s="4">
        <v>34.6</v>
      </c>
    </row>
    <row r="250" spans="1:13">
      <c r="A250" s="4" t="s">
        <v>276</v>
      </c>
      <c r="B250" s="5" t="s">
        <v>494</v>
      </c>
      <c r="C250" s="14" t="s">
        <v>655</v>
      </c>
      <c r="D250" s="4">
        <v>68.97</v>
      </c>
      <c r="E250" s="4">
        <v>0</v>
      </c>
      <c r="F250" s="4" t="s">
        <v>376</v>
      </c>
      <c r="G250" s="4">
        <v>0</v>
      </c>
      <c r="H250" s="4">
        <v>2542483</v>
      </c>
      <c r="I250" s="4">
        <v>292</v>
      </c>
      <c r="J250" s="4">
        <v>10804</v>
      </c>
      <c r="K250" s="4">
        <v>8707</v>
      </c>
      <c r="L250" s="4">
        <v>67337</v>
      </c>
      <c r="M250" s="4">
        <v>44.2</v>
      </c>
    </row>
    <row r="251" spans="1:13">
      <c r="A251" s="4" t="s">
        <v>277</v>
      </c>
      <c r="B251" s="5" t="s">
        <v>483</v>
      </c>
      <c r="C251" s="14" t="s">
        <v>655</v>
      </c>
      <c r="D251" s="4">
        <v>92.73</v>
      </c>
      <c r="E251" s="4">
        <v>4.8499999999999996</v>
      </c>
      <c r="F251" s="4" t="s">
        <v>382</v>
      </c>
      <c r="G251" s="4">
        <v>40</v>
      </c>
      <c r="H251" s="4">
        <v>4799635</v>
      </c>
      <c r="I251" s="4">
        <v>101</v>
      </c>
      <c r="J251" s="4">
        <v>139298</v>
      </c>
      <c r="K251" s="4">
        <v>47521</v>
      </c>
      <c r="L251" s="4">
        <v>407232</v>
      </c>
      <c r="M251" s="4">
        <v>36.200000000000003</v>
      </c>
    </row>
    <row r="252" spans="1:13">
      <c r="A252" s="4" t="s">
        <v>278</v>
      </c>
      <c r="B252" s="5" t="s">
        <v>495</v>
      </c>
      <c r="C252" s="14" t="s">
        <v>655</v>
      </c>
      <c r="D252" s="4">
        <v>90.25</v>
      </c>
      <c r="E252" s="4">
        <v>1.1499999999999999</v>
      </c>
      <c r="F252" s="4" t="s">
        <v>382</v>
      </c>
      <c r="G252" s="4">
        <v>0</v>
      </c>
      <c r="H252" s="4">
        <v>2626368</v>
      </c>
      <c r="I252" s="4">
        <v>17</v>
      </c>
      <c r="J252" s="4">
        <v>236413</v>
      </c>
      <c r="K252" s="4">
        <v>154492</v>
      </c>
      <c r="L252" s="4">
        <v>840079</v>
      </c>
      <c r="M252" s="4">
        <v>32.700000000000003</v>
      </c>
    </row>
    <row r="253" spans="1:13">
      <c r="A253" s="4" t="s">
        <v>279</v>
      </c>
      <c r="B253" s="5" t="s">
        <v>496</v>
      </c>
      <c r="C253" s="14" t="s">
        <v>655</v>
      </c>
      <c r="D253" s="4">
        <v>87.68</v>
      </c>
      <c r="E253" s="4">
        <v>2.2999999999999998</v>
      </c>
      <c r="F253" s="4" t="s">
        <v>376</v>
      </c>
      <c r="G253" s="4">
        <v>75</v>
      </c>
      <c r="H253" s="4">
        <v>1800416</v>
      </c>
      <c r="I253" s="4">
        <v>52</v>
      </c>
      <c r="J253" s="4">
        <v>77277</v>
      </c>
      <c r="K253" s="4">
        <v>34623</v>
      </c>
      <c r="L253" s="4">
        <v>153134</v>
      </c>
      <c r="M253" s="4">
        <v>42</v>
      </c>
    </row>
    <row r="254" spans="1:13">
      <c r="A254" s="4" t="s">
        <v>280</v>
      </c>
      <c r="B254" s="5" t="s">
        <v>468</v>
      </c>
      <c r="C254" s="14" t="s">
        <v>655</v>
      </c>
      <c r="D254" s="4">
        <v>73.89</v>
      </c>
      <c r="E254" s="4">
        <v>0.34</v>
      </c>
      <c r="F254" s="4" t="s">
        <v>376</v>
      </c>
      <c r="G254" s="4">
        <v>100</v>
      </c>
      <c r="H254" s="4">
        <v>2081258</v>
      </c>
      <c r="I254" s="4">
        <v>264</v>
      </c>
      <c r="J254" s="4">
        <v>9295</v>
      </c>
      <c r="K254" s="4">
        <v>7883</v>
      </c>
      <c r="L254" s="4">
        <v>95498</v>
      </c>
      <c r="M254" s="4">
        <v>33.9</v>
      </c>
    </row>
    <row r="255" spans="1:13">
      <c r="A255" s="4" t="s">
        <v>281</v>
      </c>
      <c r="B255" s="5" t="s">
        <v>497</v>
      </c>
      <c r="C255" s="14" t="s">
        <v>655</v>
      </c>
      <c r="D255" s="4">
        <v>73.72</v>
      </c>
      <c r="E255" s="4">
        <v>0.93</v>
      </c>
      <c r="F255" s="4" t="s">
        <v>376</v>
      </c>
      <c r="G255" s="4">
        <v>100</v>
      </c>
      <c r="H255" s="4">
        <v>2255423</v>
      </c>
      <c r="I255" s="4">
        <v>370</v>
      </c>
      <c r="J255" s="4">
        <v>6871</v>
      </c>
      <c r="K255" s="4">
        <v>6095</v>
      </c>
      <c r="L255" s="4">
        <v>33144</v>
      </c>
      <c r="M255" s="4">
        <v>32.6</v>
      </c>
    </row>
    <row r="256" spans="1:13">
      <c r="A256" s="4" t="s">
        <v>282</v>
      </c>
      <c r="B256" s="5" t="s">
        <v>490</v>
      </c>
      <c r="C256" s="14" t="s">
        <v>655</v>
      </c>
      <c r="D256" s="4">
        <v>71.930000000000007</v>
      </c>
      <c r="E256" s="4">
        <v>0</v>
      </c>
      <c r="F256" s="4" t="s">
        <v>376</v>
      </c>
      <c r="G256" s="4">
        <v>0</v>
      </c>
      <c r="H256" s="4">
        <v>5259767</v>
      </c>
      <c r="I256" s="4">
        <v>492</v>
      </c>
      <c r="J256" s="4">
        <v>13809</v>
      </c>
      <c r="K256" s="4">
        <v>10690</v>
      </c>
      <c r="L256" s="4">
        <v>73788</v>
      </c>
      <c r="M256" s="4">
        <v>54.6</v>
      </c>
    </row>
    <row r="257" spans="1:13">
      <c r="A257" s="4" t="s">
        <v>283</v>
      </c>
      <c r="B257" s="5" t="s">
        <v>498</v>
      </c>
      <c r="C257" s="14" t="s">
        <v>655</v>
      </c>
      <c r="D257" s="4">
        <v>62.93</v>
      </c>
      <c r="E257" s="4">
        <v>3.45</v>
      </c>
      <c r="F257" s="4" t="s">
        <v>376</v>
      </c>
      <c r="G257" s="4">
        <v>0</v>
      </c>
      <c r="H257" s="4">
        <v>6734581</v>
      </c>
      <c r="I257" s="4">
        <v>468</v>
      </c>
      <c r="J257" s="4">
        <v>18788</v>
      </c>
      <c r="K257" s="4">
        <v>14390</v>
      </c>
      <c r="L257" s="4">
        <v>82830</v>
      </c>
      <c r="M257" s="4">
        <v>47.3</v>
      </c>
    </row>
    <row r="258" spans="1:13">
      <c r="A258" s="4" t="s">
        <v>284</v>
      </c>
      <c r="B258" s="5" t="s">
        <v>499</v>
      </c>
      <c r="C258" s="14" t="s">
        <v>655</v>
      </c>
      <c r="D258" s="4">
        <v>97.41</v>
      </c>
      <c r="E258" s="4">
        <v>0.6</v>
      </c>
      <c r="F258" s="4" t="s">
        <v>382</v>
      </c>
      <c r="G258" s="4">
        <v>33.33</v>
      </c>
      <c r="H258" s="4">
        <v>4605482</v>
      </c>
      <c r="I258" s="4">
        <v>42</v>
      </c>
      <c r="J258" s="4">
        <v>199661</v>
      </c>
      <c r="K258" s="4">
        <v>109654</v>
      </c>
      <c r="L258" s="4">
        <v>573171</v>
      </c>
      <c r="M258" s="4">
        <v>66.400000000000006</v>
      </c>
    </row>
    <row r="259" spans="1:13">
      <c r="A259" s="4" t="s">
        <v>285</v>
      </c>
      <c r="B259" s="5" t="s">
        <v>484</v>
      </c>
      <c r="C259" s="14" t="s">
        <v>655</v>
      </c>
      <c r="D259" s="4">
        <v>63.02</v>
      </c>
      <c r="E259" s="4">
        <v>1.04</v>
      </c>
      <c r="F259" s="4" t="s">
        <v>376</v>
      </c>
      <c r="G259" s="4">
        <v>71.430000000000007</v>
      </c>
      <c r="H259" s="4">
        <v>4167158</v>
      </c>
      <c r="I259" s="4">
        <v>838</v>
      </c>
      <c r="J259" s="4">
        <v>5196</v>
      </c>
      <c r="K259" s="4">
        <v>4972</v>
      </c>
      <c r="L259" s="4">
        <v>24544</v>
      </c>
      <c r="M259" s="4">
        <v>62.4</v>
      </c>
    </row>
    <row r="260" spans="1:13">
      <c r="A260" s="4" t="s">
        <v>286</v>
      </c>
      <c r="B260" s="5" t="s">
        <v>468</v>
      </c>
      <c r="C260" s="14" t="s">
        <v>655</v>
      </c>
      <c r="D260" s="4">
        <v>59.28</v>
      </c>
      <c r="E260" s="4">
        <v>0</v>
      </c>
      <c r="F260" s="4" t="s">
        <v>376</v>
      </c>
      <c r="G260" s="4">
        <v>0</v>
      </c>
      <c r="H260" s="4">
        <v>2455036</v>
      </c>
      <c r="I260" s="4">
        <v>185</v>
      </c>
      <c r="J260" s="4">
        <v>17713</v>
      </c>
      <c r="K260" s="4">
        <v>13270</v>
      </c>
      <c r="L260" s="4">
        <v>67712</v>
      </c>
      <c r="M260" s="4">
        <v>36</v>
      </c>
    </row>
    <row r="261" spans="1:13">
      <c r="A261" s="4" t="s">
        <v>287</v>
      </c>
      <c r="B261" s="5" t="s">
        <v>500</v>
      </c>
      <c r="C261" s="14" t="s">
        <v>655</v>
      </c>
      <c r="D261" s="4">
        <v>58.95</v>
      </c>
      <c r="E261" s="4">
        <v>0</v>
      </c>
      <c r="F261" s="4" t="s">
        <v>376</v>
      </c>
      <c r="G261" s="4">
        <v>0</v>
      </c>
      <c r="H261" s="4">
        <v>4148496</v>
      </c>
      <c r="I261" s="4">
        <v>526</v>
      </c>
      <c r="J261" s="4">
        <v>10519</v>
      </c>
      <c r="K261" s="4">
        <v>7886</v>
      </c>
      <c r="L261" s="4">
        <v>49440</v>
      </c>
      <c r="M261" s="4">
        <v>65.3</v>
      </c>
    </row>
    <row r="262" spans="1:13">
      <c r="A262" s="4" t="s">
        <v>288</v>
      </c>
      <c r="B262" s="5" t="s">
        <v>501</v>
      </c>
      <c r="C262" s="14" t="s">
        <v>655</v>
      </c>
      <c r="D262" s="4">
        <v>62.07</v>
      </c>
      <c r="E262" s="4">
        <v>1.72</v>
      </c>
      <c r="F262" s="4" t="s">
        <v>376</v>
      </c>
      <c r="G262" s="4">
        <v>100</v>
      </c>
      <c r="H262" s="4">
        <v>5987469</v>
      </c>
      <c r="I262" s="4">
        <v>316</v>
      </c>
      <c r="J262" s="4">
        <v>34639</v>
      </c>
      <c r="K262" s="4">
        <v>18947</v>
      </c>
      <c r="L262" s="4">
        <v>191265</v>
      </c>
      <c r="M262" s="4">
        <v>40.200000000000003</v>
      </c>
    </row>
    <row r="263" spans="1:13">
      <c r="A263" s="4" t="s">
        <v>289</v>
      </c>
      <c r="B263" s="5" t="s">
        <v>483</v>
      </c>
      <c r="C263" s="14" t="s">
        <v>655</v>
      </c>
      <c r="D263" s="4">
        <v>66.67</v>
      </c>
      <c r="E263" s="4">
        <v>1.75</v>
      </c>
      <c r="F263" s="4" t="s">
        <v>376</v>
      </c>
      <c r="G263" s="4">
        <v>100</v>
      </c>
      <c r="H263" s="4">
        <v>3808467</v>
      </c>
      <c r="I263" s="4">
        <v>433</v>
      </c>
      <c r="J263" s="4">
        <v>10583</v>
      </c>
      <c r="K263" s="4">
        <v>8795</v>
      </c>
      <c r="L263" s="4">
        <v>38706</v>
      </c>
      <c r="M263" s="4">
        <v>40.200000000000003</v>
      </c>
    </row>
    <row r="264" spans="1:13">
      <c r="A264" s="4" t="s">
        <v>290</v>
      </c>
      <c r="B264" s="5" t="s">
        <v>463</v>
      </c>
      <c r="C264" s="14" t="s">
        <v>655</v>
      </c>
      <c r="D264" s="4">
        <v>50.35</v>
      </c>
      <c r="E264" s="4">
        <v>2.79</v>
      </c>
      <c r="F264" s="4" t="s">
        <v>376</v>
      </c>
      <c r="G264" s="4">
        <v>18.75</v>
      </c>
      <c r="H264" s="4">
        <v>1412214</v>
      </c>
      <c r="I264" s="4">
        <v>304</v>
      </c>
      <c r="J264" s="4">
        <v>4822</v>
      </c>
      <c r="K264" s="4">
        <v>4645</v>
      </c>
      <c r="L264" s="4">
        <v>26158</v>
      </c>
      <c r="M264" s="4">
        <v>70.8</v>
      </c>
    </row>
    <row r="265" spans="1:13">
      <c r="A265" s="4" t="s">
        <v>291</v>
      </c>
      <c r="B265" s="5" t="s">
        <v>502</v>
      </c>
      <c r="C265" s="14" t="s">
        <v>655</v>
      </c>
      <c r="D265" s="4">
        <v>98.72</v>
      </c>
      <c r="E265" s="4">
        <v>0.73</v>
      </c>
      <c r="F265" s="4" t="s">
        <v>382</v>
      </c>
      <c r="G265" s="4">
        <v>0</v>
      </c>
      <c r="H265" s="4">
        <v>3469670</v>
      </c>
      <c r="I265" s="4">
        <v>36</v>
      </c>
      <c r="J265" s="4">
        <v>207583</v>
      </c>
      <c r="K265" s="4">
        <v>96379</v>
      </c>
      <c r="L265" s="4">
        <v>490206</v>
      </c>
      <c r="M265" s="4">
        <v>65.3</v>
      </c>
    </row>
    <row r="266" spans="1:13">
      <c r="A266" s="4" t="s">
        <v>292</v>
      </c>
      <c r="B266" s="5" t="s">
        <v>483</v>
      </c>
      <c r="C266" s="14" t="s">
        <v>655</v>
      </c>
      <c r="D266" s="4">
        <v>96.8</v>
      </c>
      <c r="E266" s="4">
        <v>1.45</v>
      </c>
      <c r="F266" s="4" t="s">
        <v>382</v>
      </c>
      <c r="G266" s="4">
        <v>0</v>
      </c>
      <c r="H266" s="4">
        <v>4966367</v>
      </c>
      <c r="I266" s="4">
        <v>345</v>
      </c>
      <c r="J266" s="4">
        <v>19591</v>
      </c>
      <c r="K266" s="4">
        <v>14395</v>
      </c>
      <c r="L266" s="4">
        <v>72490</v>
      </c>
      <c r="M266" s="4">
        <v>39</v>
      </c>
    </row>
    <row r="267" spans="1:13">
      <c r="A267" s="4" t="s">
        <v>293</v>
      </c>
      <c r="B267" s="5" t="s">
        <v>503</v>
      </c>
      <c r="C267" s="14" t="s">
        <v>655</v>
      </c>
      <c r="D267" s="4">
        <v>92.42</v>
      </c>
      <c r="E267" s="4">
        <v>1.96</v>
      </c>
      <c r="F267" s="4" t="s">
        <v>382</v>
      </c>
      <c r="G267" s="4">
        <v>16.670000000000002</v>
      </c>
      <c r="H267" s="4">
        <v>2953459</v>
      </c>
      <c r="I267" s="4">
        <v>241</v>
      </c>
      <c r="J267" s="4">
        <v>17137</v>
      </c>
      <c r="K267" s="4">
        <v>12255</v>
      </c>
      <c r="L267" s="4">
        <v>76378</v>
      </c>
      <c r="M267" s="4">
        <v>66.2</v>
      </c>
    </row>
    <row r="268" spans="1:13">
      <c r="A268" s="4" t="s">
        <v>294</v>
      </c>
      <c r="B268" s="5" t="s">
        <v>504</v>
      </c>
      <c r="C268" s="14" t="s">
        <v>655</v>
      </c>
      <c r="D268" s="4">
        <v>88.11</v>
      </c>
      <c r="E268" s="4">
        <v>3.34</v>
      </c>
      <c r="F268" s="4" t="s">
        <v>376</v>
      </c>
      <c r="G268" s="4">
        <v>50</v>
      </c>
      <c r="H268" s="4">
        <v>3252885</v>
      </c>
      <c r="I268" s="4">
        <v>171</v>
      </c>
      <c r="J268" s="4">
        <v>27981</v>
      </c>
      <c r="K268" s="4">
        <v>19022</v>
      </c>
      <c r="L268" s="4">
        <v>90990</v>
      </c>
      <c r="M268" s="4">
        <v>47</v>
      </c>
    </row>
    <row r="269" spans="1:13">
      <c r="A269" s="4" t="s">
        <v>295</v>
      </c>
      <c r="B269" s="5" t="s">
        <v>463</v>
      </c>
      <c r="C269" s="14" t="s">
        <v>655</v>
      </c>
      <c r="D269" s="4">
        <v>58.56</v>
      </c>
      <c r="E269" s="4">
        <v>1.75</v>
      </c>
      <c r="F269" s="4" t="s">
        <v>376</v>
      </c>
      <c r="G269" s="4">
        <v>100</v>
      </c>
      <c r="H269" s="4">
        <v>3691256</v>
      </c>
      <c r="I269" s="4">
        <v>501</v>
      </c>
      <c r="J269" s="4">
        <v>8827</v>
      </c>
      <c r="K269" s="4">
        <v>7367</v>
      </c>
      <c r="L269" s="4">
        <v>99892</v>
      </c>
      <c r="M269" s="4">
        <v>68.400000000000006</v>
      </c>
    </row>
    <row r="270" spans="1:13">
      <c r="A270" s="4" t="s">
        <v>296</v>
      </c>
      <c r="B270" s="5" t="s">
        <v>505</v>
      </c>
      <c r="C270" s="14" t="s">
        <v>655</v>
      </c>
      <c r="D270" s="4">
        <v>70.69</v>
      </c>
      <c r="E270" s="4">
        <v>1.72</v>
      </c>
      <c r="F270" s="4" t="s">
        <v>376</v>
      </c>
      <c r="G270" s="4">
        <v>100</v>
      </c>
      <c r="H270" s="4">
        <v>5506060</v>
      </c>
      <c r="I270" s="4">
        <v>218</v>
      </c>
      <c r="J270" s="4">
        <v>40857</v>
      </c>
      <c r="K270" s="4">
        <v>25257</v>
      </c>
      <c r="L270" s="4">
        <v>365838</v>
      </c>
      <c r="M270" s="4">
        <v>40.700000000000003</v>
      </c>
    </row>
    <row r="271" spans="1:13">
      <c r="A271" s="4" t="s">
        <v>297</v>
      </c>
      <c r="B271" s="5" t="s">
        <v>506</v>
      </c>
      <c r="C271" s="14" t="s">
        <v>655</v>
      </c>
      <c r="D271" s="4">
        <v>94.48</v>
      </c>
      <c r="E271" s="4">
        <v>2.65</v>
      </c>
      <c r="F271" s="4" t="s">
        <v>382</v>
      </c>
      <c r="G271" s="4">
        <v>11.11</v>
      </c>
      <c r="H271" s="4">
        <v>3632712</v>
      </c>
      <c r="I271" s="4">
        <v>280</v>
      </c>
      <c r="J271" s="4">
        <v>22056</v>
      </c>
      <c r="K271" s="4">
        <v>12973</v>
      </c>
      <c r="L271" s="4">
        <v>90415</v>
      </c>
      <c r="M271" s="4">
        <v>29.8</v>
      </c>
    </row>
    <row r="272" spans="1:13">
      <c r="A272" s="4" t="s">
        <v>298</v>
      </c>
      <c r="B272" s="5" t="s">
        <v>507</v>
      </c>
      <c r="C272" s="14" t="s">
        <v>655</v>
      </c>
      <c r="D272" s="4">
        <v>51.2</v>
      </c>
      <c r="E272" s="4">
        <v>6.54</v>
      </c>
      <c r="F272" s="4" t="s">
        <v>376</v>
      </c>
      <c r="G272" s="4">
        <v>0</v>
      </c>
      <c r="H272" s="4">
        <v>2426764</v>
      </c>
      <c r="I272" s="4">
        <v>456</v>
      </c>
      <c r="J272" s="4">
        <v>5631</v>
      </c>
      <c r="K272" s="4">
        <v>5321</v>
      </c>
      <c r="L272" s="4">
        <v>34110</v>
      </c>
      <c r="M272" s="4">
        <v>37.5</v>
      </c>
    </row>
    <row r="273" spans="1:13">
      <c r="A273" s="4" t="s">
        <v>299</v>
      </c>
      <c r="B273" s="5" t="s">
        <v>485</v>
      </c>
      <c r="C273" s="14" t="s">
        <v>655</v>
      </c>
      <c r="D273" s="4">
        <v>51.72</v>
      </c>
      <c r="E273" s="4">
        <v>8.6199999999999992</v>
      </c>
      <c r="F273" s="4" t="s">
        <v>376</v>
      </c>
      <c r="G273" s="4">
        <v>28.57</v>
      </c>
      <c r="H273" s="4">
        <v>3253848</v>
      </c>
      <c r="I273" s="4">
        <v>581</v>
      </c>
      <c r="J273" s="4">
        <v>6150</v>
      </c>
      <c r="K273" s="4">
        <v>5600</v>
      </c>
      <c r="L273" s="4">
        <v>29860</v>
      </c>
      <c r="M273" s="4">
        <v>37.799999999999997</v>
      </c>
    </row>
    <row r="274" spans="1:13">
      <c r="A274" s="4" t="s">
        <v>300</v>
      </c>
      <c r="B274" s="5" t="s">
        <v>485</v>
      </c>
      <c r="C274" s="14" t="s">
        <v>655</v>
      </c>
      <c r="D274" s="4">
        <v>68.260000000000005</v>
      </c>
      <c r="E274" s="4">
        <v>0.86</v>
      </c>
      <c r="F274" s="4" t="s">
        <v>376</v>
      </c>
      <c r="G274" s="4">
        <v>0</v>
      </c>
      <c r="H274" s="4">
        <v>2882191</v>
      </c>
      <c r="I274" s="4">
        <v>326</v>
      </c>
      <c r="J274" s="4">
        <v>10668</v>
      </c>
      <c r="K274" s="4">
        <v>8841</v>
      </c>
      <c r="L274" s="4">
        <v>48767</v>
      </c>
      <c r="M274" s="4">
        <v>40.5</v>
      </c>
    </row>
    <row r="275" spans="1:13">
      <c r="A275" s="4" t="s">
        <v>301</v>
      </c>
      <c r="B275" s="5" t="s">
        <v>483</v>
      </c>
      <c r="C275" s="14" t="s">
        <v>655</v>
      </c>
      <c r="D275" s="4">
        <v>96.92</v>
      </c>
      <c r="E275" s="4">
        <v>6.49</v>
      </c>
      <c r="F275" s="4" t="s">
        <v>376</v>
      </c>
      <c r="G275" s="4">
        <v>15.38</v>
      </c>
      <c r="H275" s="4">
        <v>5365008</v>
      </c>
      <c r="I275" s="4">
        <v>157</v>
      </c>
      <c r="J275" s="4">
        <v>72749</v>
      </c>
      <c r="K275" s="4">
        <v>34172</v>
      </c>
      <c r="L275" s="4">
        <v>207011</v>
      </c>
      <c r="M275" s="4">
        <v>36.299999999999997</v>
      </c>
    </row>
    <row r="276" spans="1:13">
      <c r="A276" s="4" t="s">
        <v>302</v>
      </c>
      <c r="B276" s="5" t="s">
        <v>508</v>
      </c>
      <c r="C276" s="14" t="s">
        <v>655</v>
      </c>
      <c r="D276" s="4">
        <v>64.66</v>
      </c>
      <c r="E276" s="4">
        <v>3.45</v>
      </c>
      <c r="F276" s="4" t="s">
        <v>376</v>
      </c>
      <c r="G276" s="4">
        <v>0</v>
      </c>
      <c r="H276" s="4">
        <v>2693838</v>
      </c>
      <c r="I276" s="4">
        <v>355</v>
      </c>
      <c r="J276" s="4">
        <v>8490</v>
      </c>
      <c r="K276" s="4">
        <v>7588</v>
      </c>
      <c r="L276" s="4">
        <v>191595</v>
      </c>
      <c r="M276" s="4">
        <v>34.299999999999997</v>
      </c>
    </row>
    <row r="277" spans="1:13">
      <c r="A277" s="4" t="s">
        <v>303</v>
      </c>
      <c r="B277" s="5" t="s">
        <v>496</v>
      </c>
      <c r="C277" s="14" t="s">
        <v>655</v>
      </c>
      <c r="D277" s="4">
        <v>52.59</v>
      </c>
      <c r="E277" s="4">
        <v>1.72</v>
      </c>
      <c r="F277" s="4" t="s">
        <v>376</v>
      </c>
      <c r="G277" s="4">
        <v>0</v>
      </c>
      <c r="H277" s="4">
        <v>1201226</v>
      </c>
      <c r="I277" s="4">
        <v>162</v>
      </c>
      <c r="J277" s="4">
        <v>8424</v>
      </c>
      <c r="K277" s="4">
        <v>7414</v>
      </c>
      <c r="L277" s="4">
        <v>33154</v>
      </c>
      <c r="M277" s="4">
        <v>41.7</v>
      </c>
    </row>
    <row r="278" spans="1:13">
      <c r="A278" s="4" t="s">
        <v>304</v>
      </c>
      <c r="B278" s="5" t="s">
        <v>483</v>
      </c>
      <c r="C278" s="14" t="s">
        <v>655</v>
      </c>
      <c r="D278" s="4">
        <v>79.459999999999994</v>
      </c>
      <c r="E278" s="4">
        <v>3.36</v>
      </c>
      <c r="F278" s="4" t="s">
        <v>376</v>
      </c>
      <c r="G278" s="4">
        <v>0</v>
      </c>
      <c r="H278" s="4">
        <v>3782215</v>
      </c>
      <c r="I278" s="4">
        <v>147</v>
      </c>
      <c r="J278" s="4">
        <v>61880</v>
      </c>
      <c r="K278" s="4">
        <v>25729</v>
      </c>
      <c r="L278" s="4">
        <v>218276</v>
      </c>
      <c r="M278" s="4">
        <v>38.799999999999997</v>
      </c>
    </row>
    <row r="279" spans="1:13">
      <c r="A279" s="4" t="s">
        <v>305</v>
      </c>
      <c r="B279" s="5" t="s">
        <v>493</v>
      </c>
      <c r="C279" s="14" t="s">
        <v>655</v>
      </c>
      <c r="D279" s="4">
        <v>95.59</v>
      </c>
      <c r="E279" s="4">
        <v>0</v>
      </c>
      <c r="F279" s="4" t="s">
        <v>382</v>
      </c>
      <c r="G279" s="4">
        <v>0</v>
      </c>
      <c r="H279" s="4">
        <v>3724100</v>
      </c>
      <c r="I279" s="4">
        <v>14</v>
      </c>
      <c r="J279" s="4">
        <v>535598</v>
      </c>
      <c r="K279" s="4">
        <v>266007</v>
      </c>
      <c r="L279" s="4">
        <v>890040</v>
      </c>
      <c r="M279" s="4">
        <v>34.6</v>
      </c>
    </row>
    <row r="280" spans="1:13">
      <c r="A280" s="4" t="s">
        <v>306</v>
      </c>
      <c r="B280" s="5" t="s">
        <v>463</v>
      </c>
      <c r="C280" s="14" t="s">
        <v>655</v>
      </c>
      <c r="D280" s="4">
        <v>50.3</v>
      </c>
      <c r="E280" s="4">
        <v>4.88</v>
      </c>
      <c r="F280" s="4" t="s">
        <v>376</v>
      </c>
      <c r="G280" s="4">
        <v>33.33</v>
      </c>
      <c r="H280" s="4">
        <v>1765767</v>
      </c>
      <c r="I280" s="4">
        <v>427</v>
      </c>
      <c r="J280" s="4">
        <v>4124</v>
      </c>
      <c r="K280" s="4">
        <v>4135</v>
      </c>
      <c r="L280" s="4">
        <v>47409</v>
      </c>
      <c r="M280" s="4">
        <v>71.2</v>
      </c>
    </row>
    <row r="281" spans="1:13">
      <c r="A281" s="4" t="s">
        <v>307</v>
      </c>
      <c r="B281" s="5" t="s">
        <v>509</v>
      </c>
      <c r="C281" s="14" t="s">
        <v>655</v>
      </c>
      <c r="D281" s="4">
        <v>94.89</v>
      </c>
      <c r="E281" s="4">
        <v>3.19</v>
      </c>
      <c r="F281" s="4" t="s">
        <v>382</v>
      </c>
      <c r="G281" s="4">
        <v>0</v>
      </c>
      <c r="H281" s="4">
        <v>3872144</v>
      </c>
      <c r="I281" s="4">
        <v>50</v>
      </c>
      <c r="J281" s="4">
        <v>151044</v>
      </c>
      <c r="K281" s="4">
        <v>77442</v>
      </c>
      <c r="L281" s="4">
        <v>370836</v>
      </c>
      <c r="M281" s="4">
        <v>38.5</v>
      </c>
    </row>
    <row r="282" spans="1:13">
      <c r="A282" s="4" t="s">
        <v>308</v>
      </c>
      <c r="B282" s="5" t="s">
        <v>510</v>
      </c>
      <c r="C282" s="14" t="s">
        <v>655</v>
      </c>
      <c r="D282" s="4">
        <v>92.23</v>
      </c>
      <c r="E282" s="4">
        <v>2.0299999999999998</v>
      </c>
      <c r="F282" s="4" t="s">
        <v>382</v>
      </c>
      <c r="G282" s="4">
        <v>0</v>
      </c>
      <c r="H282" s="4">
        <v>2134805</v>
      </c>
      <c r="I282" s="4">
        <v>112</v>
      </c>
      <c r="J282" s="4">
        <v>24409</v>
      </c>
      <c r="K282" s="4">
        <v>19060</v>
      </c>
      <c r="L282" s="4">
        <v>57930</v>
      </c>
      <c r="M282" s="4">
        <v>48.6</v>
      </c>
    </row>
    <row r="283" spans="1:13">
      <c r="A283" s="4" t="s">
        <v>309</v>
      </c>
      <c r="B283" s="5" t="s">
        <v>463</v>
      </c>
      <c r="C283" s="14" t="s">
        <v>655</v>
      </c>
      <c r="D283" s="4">
        <v>83.28</v>
      </c>
      <c r="E283" s="4">
        <v>6.67</v>
      </c>
      <c r="F283" s="4" t="s">
        <v>376</v>
      </c>
      <c r="G283" s="4">
        <v>77.78</v>
      </c>
      <c r="H283" s="4">
        <v>5037863</v>
      </c>
      <c r="I283" s="4">
        <v>283</v>
      </c>
      <c r="J283" s="4">
        <v>34566</v>
      </c>
      <c r="K283" s="4">
        <v>17801</v>
      </c>
      <c r="L283" s="4">
        <v>309891</v>
      </c>
      <c r="M283" s="4">
        <v>68.3</v>
      </c>
    </row>
    <row r="284" spans="1:13">
      <c r="A284" s="4" t="s">
        <v>310</v>
      </c>
      <c r="B284" s="5" t="s">
        <v>511</v>
      </c>
      <c r="C284" s="14" t="s">
        <v>655</v>
      </c>
      <c r="D284" s="4">
        <v>58.37</v>
      </c>
      <c r="E284" s="4">
        <v>1.75</v>
      </c>
      <c r="F284" s="4" t="s">
        <v>376</v>
      </c>
      <c r="G284" s="4">
        <v>0</v>
      </c>
      <c r="H284" s="4">
        <v>3174078</v>
      </c>
      <c r="I284" s="4">
        <v>484</v>
      </c>
      <c r="J284" s="4">
        <v>7438</v>
      </c>
      <c r="K284" s="4">
        <v>6558</v>
      </c>
      <c r="L284" s="4">
        <v>34682</v>
      </c>
      <c r="M284" s="4">
        <v>70.8</v>
      </c>
    </row>
    <row r="285" spans="1:13">
      <c r="A285" s="4" t="s">
        <v>311</v>
      </c>
      <c r="B285" s="5" t="s">
        <v>510</v>
      </c>
      <c r="C285" s="14" t="s">
        <v>655</v>
      </c>
      <c r="D285" s="4">
        <v>93.75</v>
      </c>
      <c r="E285" s="4">
        <v>0</v>
      </c>
      <c r="F285" s="4" t="s">
        <v>382</v>
      </c>
      <c r="G285" s="4">
        <v>0</v>
      </c>
      <c r="H285" s="4">
        <v>2425582</v>
      </c>
      <c r="I285" s="4">
        <v>63</v>
      </c>
      <c r="J285" s="4">
        <v>62769</v>
      </c>
      <c r="K285" s="4">
        <v>38501</v>
      </c>
      <c r="L285" s="4">
        <v>157537</v>
      </c>
      <c r="M285" s="4">
        <v>35.9</v>
      </c>
    </row>
    <row r="286" spans="1:13">
      <c r="A286" s="4" t="s">
        <v>312</v>
      </c>
      <c r="B286" s="5" t="s">
        <v>508</v>
      </c>
      <c r="C286" s="14" t="s">
        <v>655</v>
      </c>
      <c r="D286" s="4">
        <v>75</v>
      </c>
      <c r="E286" s="4">
        <v>2.2400000000000002</v>
      </c>
      <c r="F286" s="4" t="s">
        <v>376</v>
      </c>
      <c r="G286" s="4">
        <v>10</v>
      </c>
      <c r="H286" s="4">
        <v>2481144</v>
      </c>
      <c r="I286" s="4">
        <v>15</v>
      </c>
      <c r="J286" s="4">
        <v>250862</v>
      </c>
      <c r="K286" s="4">
        <v>165409</v>
      </c>
      <c r="L286" s="4">
        <v>450139</v>
      </c>
      <c r="M286" s="4">
        <v>34.299999999999997</v>
      </c>
    </row>
    <row r="287" spans="1:13">
      <c r="A287" s="4" t="s">
        <v>313</v>
      </c>
      <c r="B287" s="5" t="s">
        <v>471</v>
      </c>
      <c r="C287" s="14" t="s">
        <v>655</v>
      </c>
      <c r="D287" s="4">
        <v>72.41</v>
      </c>
      <c r="E287" s="4">
        <v>5.17</v>
      </c>
      <c r="F287" s="4" t="s">
        <v>376</v>
      </c>
      <c r="G287" s="4">
        <v>66.67</v>
      </c>
      <c r="H287" s="4">
        <v>4365562</v>
      </c>
      <c r="I287" s="4">
        <v>577</v>
      </c>
      <c r="J287" s="4">
        <v>8753</v>
      </c>
      <c r="K287" s="4">
        <v>7565</v>
      </c>
      <c r="L287" s="4">
        <v>41799</v>
      </c>
      <c r="M287" s="4">
        <v>43.2</v>
      </c>
    </row>
    <row r="288" spans="1:13">
      <c r="A288" s="4" t="s">
        <v>314</v>
      </c>
      <c r="B288" s="5" t="s">
        <v>512</v>
      </c>
      <c r="C288" s="14" t="s">
        <v>655</v>
      </c>
      <c r="D288" s="4">
        <v>86.57</v>
      </c>
      <c r="E288" s="4">
        <v>4.43</v>
      </c>
      <c r="F288" s="4" t="s">
        <v>376</v>
      </c>
      <c r="G288" s="4">
        <v>33.33</v>
      </c>
      <c r="H288" s="4">
        <v>2864310</v>
      </c>
      <c r="I288" s="4">
        <v>282</v>
      </c>
      <c r="J288" s="4">
        <v>13361</v>
      </c>
      <c r="K288" s="4">
        <v>10157</v>
      </c>
      <c r="L288" s="4">
        <v>60071</v>
      </c>
      <c r="M288" s="4">
        <v>37.299999999999997</v>
      </c>
    </row>
    <row r="289" spans="1:13">
      <c r="A289" s="4" t="s">
        <v>315</v>
      </c>
      <c r="B289" s="5" t="s">
        <v>513</v>
      </c>
      <c r="C289" s="14" t="s">
        <v>655</v>
      </c>
      <c r="D289" s="4">
        <v>85.2</v>
      </c>
      <c r="E289" s="4">
        <v>0.34</v>
      </c>
      <c r="F289" s="4" t="s">
        <v>376</v>
      </c>
      <c r="G289" s="4">
        <v>100</v>
      </c>
      <c r="H289" s="4">
        <v>1801754</v>
      </c>
      <c r="I289" s="4">
        <v>264</v>
      </c>
      <c r="J289" s="4">
        <v>7877</v>
      </c>
      <c r="K289" s="4">
        <v>6824</v>
      </c>
      <c r="L289" s="4">
        <v>29211</v>
      </c>
      <c r="M289" s="4">
        <v>39.5</v>
      </c>
    </row>
    <row r="290" spans="1:13">
      <c r="A290" s="4" t="s">
        <v>316</v>
      </c>
      <c r="B290" s="5" t="s">
        <v>514</v>
      </c>
      <c r="C290" s="14" t="s">
        <v>655</v>
      </c>
      <c r="D290" s="4">
        <v>58.05</v>
      </c>
      <c r="E290" s="4">
        <v>3.51</v>
      </c>
      <c r="F290" s="4" t="s">
        <v>376</v>
      </c>
      <c r="G290" s="4">
        <v>33.33</v>
      </c>
      <c r="H290" s="4">
        <v>2768250</v>
      </c>
      <c r="I290" s="4">
        <v>394</v>
      </c>
      <c r="J290" s="4">
        <v>9170</v>
      </c>
      <c r="K290" s="4">
        <v>7026</v>
      </c>
      <c r="L290" s="4">
        <v>37756</v>
      </c>
      <c r="M290" s="4">
        <v>70.2</v>
      </c>
    </row>
    <row r="291" spans="1:13">
      <c r="A291" s="4" t="s">
        <v>317</v>
      </c>
      <c r="B291" s="5" t="s">
        <v>515</v>
      </c>
      <c r="C291" s="14" t="s">
        <v>655</v>
      </c>
      <c r="D291" s="4">
        <v>77.03</v>
      </c>
      <c r="E291" s="4">
        <v>0.78</v>
      </c>
      <c r="F291" s="4" t="s">
        <v>376</v>
      </c>
      <c r="G291" s="4">
        <v>0</v>
      </c>
      <c r="H291" s="4">
        <v>4319311</v>
      </c>
      <c r="I291" s="4">
        <v>691</v>
      </c>
      <c r="J291" s="4">
        <v>7087</v>
      </c>
      <c r="K291" s="4">
        <v>6250</v>
      </c>
      <c r="L291" s="4">
        <v>50128</v>
      </c>
      <c r="M291" s="4">
        <v>67.5</v>
      </c>
    </row>
    <row r="292" spans="1:13">
      <c r="A292" s="4" t="s">
        <v>318</v>
      </c>
      <c r="B292" s="5" t="s">
        <v>468</v>
      </c>
      <c r="C292" s="14" t="s">
        <v>655</v>
      </c>
      <c r="D292" s="4">
        <v>93.92</v>
      </c>
      <c r="E292" s="4">
        <v>7.43</v>
      </c>
      <c r="F292" s="4" t="s">
        <v>376</v>
      </c>
      <c r="G292" s="4">
        <v>11.11</v>
      </c>
      <c r="H292" s="4">
        <v>4816062</v>
      </c>
      <c r="I292" s="4">
        <v>180</v>
      </c>
      <c r="J292" s="4">
        <v>39072</v>
      </c>
      <c r="K292" s="4">
        <v>26755</v>
      </c>
      <c r="L292" s="4">
        <v>151743</v>
      </c>
      <c r="M292" s="4">
        <v>31.4</v>
      </c>
    </row>
    <row r="293" spans="1:13">
      <c r="A293" s="4" t="s">
        <v>319</v>
      </c>
      <c r="B293" s="5" t="s">
        <v>486</v>
      </c>
      <c r="C293" s="14" t="s">
        <v>655</v>
      </c>
      <c r="D293" s="4">
        <v>88.21</v>
      </c>
      <c r="E293" s="4">
        <v>4.17</v>
      </c>
      <c r="F293" s="4" t="s">
        <v>376</v>
      </c>
      <c r="G293" s="4">
        <v>43.75</v>
      </c>
      <c r="H293" s="4">
        <v>3497498</v>
      </c>
      <c r="I293" s="4">
        <v>349</v>
      </c>
      <c r="J293" s="4">
        <v>12952</v>
      </c>
      <c r="K293" s="4">
        <v>10021</v>
      </c>
      <c r="L293" s="4">
        <v>81250</v>
      </c>
      <c r="M293" s="4">
        <v>36.9</v>
      </c>
    </row>
    <row r="294" spans="1:13">
      <c r="A294" s="4" t="s">
        <v>320</v>
      </c>
      <c r="B294" s="5" t="s">
        <v>516</v>
      </c>
      <c r="C294" s="14" t="s">
        <v>655</v>
      </c>
      <c r="D294" s="4">
        <v>98.89</v>
      </c>
      <c r="E294" s="4">
        <v>0.9</v>
      </c>
      <c r="F294" s="4" t="s">
        <v>382</v>
      </c>
      <c r="G294" s="4">
        <v>0</v>
      </c>
      <c r="H294" s="4">
        <v>3347824</v>
      </c>
      <c r="I294" s="4">
        <v>4</v>
      </c>
      <c r="J294" s="4">
        <v>1110621</v>
      </c>
      <c r="K294" s="4">
        <v>836956</v>
      </c>
      <c r="L294" s="4">
        <v>1552923</v>
      </c>
      <c r="M294" s="4">
        <v>66.7</v>
      </c>
    </row>
    <row r="295" spans="1:13">
      <c r="A295" s="4" t="s">
        <v>321</v>
      </c>
      <c r="B295" s="5" t="s">
        <v>517</v>
      </c>
      <c r="C295" s="14" t="s">
        <v>655</v>
      </c>
      <c r="D295" s="4">
        <v>91.47</v>
      </c>
      <c r="E295" s="4">
        <v>9.41</v>
      </c>
      <c r="F295" s="4" t="s">
        <v>376</v>
      </c>
      <c r="G295" s="4">
        <v>21.74</v>
      </c>
      <c r="H295" s="4">
        <v>5199229</v>
      </c>
      <c r="I295" s="4">
        <v>629</v>
      </c>
      <c r="J295" s="4">
        <v>9796</v>
      </c>
      <c r="K295" s="4">
        <v>8265</v>
      </c>
      <c r="L295" s="4">
        <v>43964</v>
      </c>
      <c r="M295" s="4">
        <v>70.099999999999994</v>
      </c>
    </row>
    <row r="296" spans="1:13">
      <c r="A296" s="4" t="s">
        <v>322</v>
      </c>
      <c r="B296" s="5" t="s">
        <v>485</v>
      </c>
      <c r="C296" s="14" t="s">
        <v>655</v>
      </c>
      <c r="D296" s="4">
        <v>75.48</v>
      </c>
      <c r="E296" s="4">
        <v>1.75</v>
      </c>
      <c r="F296" s="4" t="s">
        <v>376</v>
      </c>
      <c r="G296" s="4">
        <v>0</v>
      </c>
      <c r="H296" s="4">
        <v>3038314</v>
      </c>
      <c r="I296" s="4">
        <v>343</v>
      </c>
      <c r="J296" s="4">
        <v>11118</v>
      </c>
      <c r="K296" s="4">
        <v>8858</v>
      </c>
      <c r="L296" s="4">
        <v>52417</v>
      </c>
      <c r="M296" s="4">
        <v>36.9</v>
      </c>
    </row>
    <row r="297" spans="1:13">
      <c r="A297" s="4" t="s">
        <v>323</v>
      </c>
      <c r="B297" s="5" t="s">
        <v>495</v>
      </c>
      <c r="C297" s="14" t="s">
        <v>655</v>
      </c>
      <c r="D297" s="4">
        <v>81.89</v>
      </c>
      <c r="E297" s="4">
        <v>6.74</v>
      </c>
      <c r="F297" s="4" t="s">
        <v>376</v>
      </c>
      <c r="G297" s="4">
        <v>13.04</v>
      </c>
      <c r="H297" s="4">
        <v>2505775</v>
      </c>
      <c r="I297" s="4">
        <v>214</v>
      </c>
      <c r="J297" s="4">
        <v>16139</v>
      </c>
      <c r="K297" s="4">
        <v>11709</v>
      </c>
      <c r="L297" s="4">
        <v>71976</v>
      </c>
      <c r="M297" s="4">
        <v>32.4</v>
      </c>
    </row>
    <row r="298" spans="1:13">
      <c r="A298" s="4" t="s">
        <v>324</v>
      </c>
      <c r="B298" s="5" t="s">
        <v>518</v>
      </c>
      <c r="C298" s="14" t="s">
        <v>655</v>
      </c>
      <c r="D298" s="4">
        <v>97.47</v>
      </c>
      <c r="E298" s="4">
        <v>0.47</v>
      </c>
      <c r="F298" s="4" t="s">
        <v>382</v>
      </c>
      <c r="G298" s="4">
        <v>50</v>
      </c>
      <c r="H298" s="4">
        <v>5071951</v>
      </c>
      <c r="I298" s="4">
        <v>71</v>
      </c>
      <c r="J298" s="4">
        <v>114129</v>
      </c>
      <c r="K298" s="4">
        <v>71435</v>
      </c>
      <c r="L298" s="4">
        <v>361548</v>
      </c>
      <c r="M298" s="4">
        <v>67.900000000000006</v>
      </c>
    </row>
    <row r="299" spans="1:13">
      <c r="A299" s="4" t="s">
        <v>325</v>
      </c>
      <c r="B299" s="5" t="s">
        <v>519</v>
      </c>
      <c r="C299" s="14" t="s">
        <v>655</v>
      </c>
      <c r="D299" s="4">
        <v>54.66</v>
      </c>
      <c r="E299" s="4">
        <v>0.86</v>
      </c>
      <c r="F299" s="4" t="s">
        <v>376</v>
      </c>
      <c r="G299" s="4">
        <v>100</v>
      </c>
      <c r="H299" s="4">
        <v>4126313</v>
      </c>
      <c r="I299" s="4">
        <v>249</v>
      </c>
      <c r="J299" s="4">
        <v>24878</v>
      </c>
      <c r="K299" s="4">
        <v>16571</v>
      </c>
      <c r="L299" s="4">
        <v>78294</v>
      </c>
      <c r="M299" s="4">
        <v>56.8</v>
      </c>
    </row>
    <row r="300" spans="1:13">
      <c r="A300" s="4" t="s">
        <v>326</v>
      </c>
      <c r="B300" s="5" t="s">
        <v>520</v>
      </c>
      <c r="C300" s="14" t="s">
        <v>655</v>
      </c>
      <c r="D300" s="4">
        <v>74.19</v>
      </c>
      <c r="E300" s="4">
        <v>3.51</v>
      </c>
      <c r="F300" s="4" t="s">
        <v>376</v>
      </c>
      <c r="G300" s="4">
        <v>50</v>
      </c>
      <c r="H300" s="4">
        <v>3751563</v>
      </c>
      <c r="I300" s="4">
        <v>304</v>
      </c>
      <c r="J300" s="4">
        <v>22214</v>
      </c>
      <c r="K300" s="4">
        <v>12340</v>
      </c>
      <c r="L300" s="4">
        <v>93495</v>
      </c>
      <c r="M300" s="4">
        <v>35.799999999999997</v>
      </c>
    </row>
    <row r="301" spans="1:13">
      <c r="A301" s="4" t="s">
        <v>327</v>
      </c>
      <c r="B301" s="5" t="s">
        <v>521</v>
      </c>
      <c r="C301" s="14" t="s">
        <v>655</v>
      </c>
      <c r="D301" s="4">
        <v>84.23</v>
      </c>
      <c r="E301" s="4">
        <v>0.33</v>
      </c>
      <c r="F301" s="4" t="s">
        <v>376</v>
      </c>
      <c r="G301" s="4">
        <v>0</v>
      </c>
      <c r="H301" s="4">
        <v>5521565</v>
      </c>
      <c r="I301" s="4">
        <v>302</v>
      </c>
      <c r="J301" s="4">
        <v>26463</v>
      </c>
      <c r="K301" s="4">
        <v>18283</v>
      </c>
      <c r="L301" s="4">
        <v>122638</v>
      </c>
      <c r="M301" s="4">
        <v>64</v>
      </c>
    </row>
    <row r="302" spans="1:13">
      <c r="A302" s="4" t="s">
        <v>328</v>
      </c>
      <c r="B302" s="5" t="s">
        <v>497</v>
      </c>
      <c r="C302" s="14" t="s">
        <v>655</v>
      </c>
      <c r="D302" s="4">
        <v>55.17</v>
      </c>
      <c r="E302" s="4">
        <v>1.72</v>
      </c>
      <c r="F302" s="4" t="s">
        <v>376</v>
      </c>
      <c r="G302" s="4">
        <v>0</v>
      </c>
      <c r="H302" s="4">
        <v>1632708</v>
      </c>
      <c r="I302" s="4">
        <v>281</v>
      </c>
      <c r="J302" s="4">
        <v>6212</v>
      </c>
      <c r="K302" s="4">
        <v>5810</v>
      </c>
      <c r="L302" s="4">
        <v>107553</v>
      </c>
      <c r="M302" s="4">
        <v>35.5</v>
      </c>
    </row>
    <row r="303" spans="1:13">
      <c r="A303" s="4" t="s">
        <v>329</v>
      </c>
      <c r="B303" s="5" t="s">
        <v>486</v>
      </c>
      <c r="C303" s="14" t="s">
        <v>655</v>
      </c>
      <c r="D303" s="4">
        <v>56.14</v>
      </c>
      <c r="E303" s="4">
        <v>0</v>
      </c>
      <c r="F303" s="4" t="s">
        <v>376</v>
      </c>
      <c r="G303" s="4">
        <v>0</v>
      </c>
      <c r="H303" s="4">
        <v>3443909</v>
      </c>
      <c r="I303" s="4">
        <v>39</v>
      </c>
      <c r="J303" s="4">
        <v>172663</v>
      </c>
      <c r="K303" s="4">
        <v>88305</v>
      </c>
      <c r="L303" s="4">
        <v>485663</v>
      </c>
      <c r="M303" s="4">
        <v>35.5</v>
      </c>
    </row>
    <row r="304" spans="1:13">
      <c r="A304" s="4" t="s">
        <v>330</v>
      </c>
      <c r="B304" s="5" t="s">
        <v>522</v>
      </c>
      <c r="C304" s="14" t="s">
        <v>655</v>
      </c>
      <c r="D304" s="4">
        <v>99.48</v>
      </c>
      <c r="E304" s="4">
        <v>0.77</v>
      </c>
      <c r="F304" s="4" t="s">
        <v>382</v>
      </c>
      <c r="G304" s="4">
        <v>0</v>
      </c>
      <c r="H304" s="4">
        <v>4042845</v>
      </c>
      <c r="I304" s="4">
        <v>46</v>
      </c>
      <c r="J304" s="4">
        <v>245684</v>
      </c>
      <c r="K304" s="4">
        <v>87887</v>
      </c>
      <c r="L304" s="4">
        <v>867424</v>
      </c>
      <c r="M304" s="4">
        <v>65.2</v>
      </c>
    </row>
    <row r="305" spans="1:13">
      <c r="A305" s="4" t="s">
        <v>331</v>
      </c>
      <c r="B305" s="5" t="s">
        <v>523</v>
      </c>
      <c r="C305" s="14" t="s">
        <v>655</v>
      </c>
      <c r="D305" s="4">
        <v>80.09</v>
      </c>
      <c r="E305" s="4">
        <v>5.0199999999999996</v>
      </c>
      <c r="F305" s="4" t="s">
        <v>376</v>
      </c>
      <c r="G305" s="4">
        <v>29.41</v>
      </c>
      <c r="H305" s="4">
        <v>7496465</v>
      </c>
      <c r="I305" s="4">
        <v>1001</v>
      </c>
      <c r="J305" s="4">
        <v>8878</v>
      </c>
      <c r="K305" s="4">
        <v>7488</v>
      </c>
      <c r="L305" s="4">
        <v>49423</v>
      </c>
      <c r="M305" s="4">
        <v>55.4</v>
      </c>
    </row>
    <row r="306" spans="1:13">
      <c r="A306" s="4" t="s">
        <v>332</v>
      </c>
      <c r="B306" s="5" t="s">
        <v>524</v>
      </c>
      <c r="C306" s="14" t="s">
        <v>655</v>
      </c>
      <c r="D306" s="4">
        <v>76.790000000000006</v>
      </c>
      <c r="E306" s="4">
        <v>3.57</v>
      </c>
      <c r="F306" s="4" t="s">
        <v>376</v>
      </c>
      <c r="G306" s="4">
        <v>50</v>
      </c>
      <c r="H306" s="4">
        <v>9433289</v>
      </c>
      <c r="I306" s="4">
        <v>1001</v>
      </c>
      <c r="J306" s="4">
        <v>11687</v>
      </c>
      <c r="K306" s="4">
        <v>9423</v>
      </c>
      <c r="L306" s="4">
        <v>60950</v>
      </c>
      <c r="M306" s="4">
        <v>44.8</v>
      </c>
    </row>
    <row r="307" spans="1:13">
      <c r="A307" s="4" t="s">
        <v>333</v>
      </c>
      <c r="B307" s="5" t="s">
        <v>525</v>
      </c>
      <c r="C307" s="14" t="s">
        <v>655</v>
      </c>
      <c r="D307" s="4">
        <v>73.28</v>
      </c>
      <c r="E307" s="4">
        <v>1.72</v>
      </c>
      <c r="F307" s="4" t="s">
        <v>376</v>
      </c>
      <c r="G307" s="4">
        <v>0</v>
      </c>
      <c r="H307" s="4">
        <v>3880267</v>
      </c>
      <c r="I307" s="4">
        <v>271</v>
      </c>
      <c r="J307" s="4">
        <v>29776</v>
      </c>
      <c r="K307" s="4">
        <v>14318</v>
      </c>
      <c r="L307" s="4">
        <v>143670</v>
      </c>
      <c r="M307" s="4">
        <v>38.4</v>
      </c>
    </row>
    <row r="308" spans="1:13">
      <c r="A308" s="4" t="s">
        <v>334</v>
      </c>
      <c r="B308" s="5" t="s">
        <v>463</v>
      </c>
      <c r="C308" s="14" t="s">
        <v>655</v>
      </c>
      <c r="D308" s="4">
        <v>87.12</v>
      </c>
      <c r="E308" s="4">
        <v>1.01</v>
      </c>
      <c r="F308" s="4" t="s">
        <v>376</v>
      </c>
      <c r="G308" s="4">
        <v>75</v>
      </c>
      <c r="H308" s="4">
        <v>3570972</v>
      </c>
      <c r="I308" s="4">
        <v>207</v>
      </c>
      <c r="J308" s="4">
        <v>27782</v>
      </c>
      <c r="K308" s="4">
        <v>17251</v>
      </c>
      <c r="L308" s="4">
        <v>118534</v>
      </c>
      <c r="M308" s="4">
        <v>70.5</v>
      </c>
    </row>
    <row r="309" spans="1:13">
      <c r="A309" s="4" t="s">
        <v>335</v>
      </c>
      <c r="B309" s="5" t="s">
        <v>465</v>
      </c>
      <c r="C309" s="14" t="s">
        <v>655</v>
      </c>
      <c r="D309" s="4">
        <v>92.02</v>
      </c>
      <c r="E309" s="4">
        <v>2.84</v>
      </c>
      <c r="F309" s="4" t="s">
        <v>382</v>
      </c>
      <c r="G309" s="4">
        <v>16.670000000000002</v>
      </c>
      <c r="H309" s="4">
        <v>3953291</v>
      </c>
      <c r="I309" s="4">
        <v>248</v>
      </c>
      <c r="J309" s="4">
        <v>24603</v>
      </c>
      <c r="K309" s="4">
        <v>15940</v>
      </c>
      <c r="L309" s="4">
        <v>92848</v>
      </c>
      <c r="M309" s="4">
        <v>45.1</v>
      </c>
    </row>
    <row r="310" spans="1:13">
      <c r="A310" s="4" t="s">
        <v>336</v>
      </c>
      <c r="B310" s="5" t="s">
        <v>526</v>
      </c>
      <c r="C310" s="14" t="s">
        <v>655</v>
      </c>
      <c r="D310" s="4">
        <v>91.68</v>
      </c>
      <c r="E310" s="4">
        <v>5.48</v>
      </c>
      <c r="F310" s="4" t="s">
        <v>376</v>
      </c>
      <c r="G310" s="4">
        <v>20</v>
      </c>
      <c r="H310" s="4">
        <v>3070809</v>
      </c>
      <c r="I310" s="4">
        <v>397</v>
      </c>
      <c r="J310" s="4">
        <v>9694</v>
      </c>
      <c r="K310" s="4">
        <v>7735</v>
      </c>
      <c r="L310" s="4">
        <v>49684</v>
      </c>
      <c r="M310" s="4">
        <v>29.1</v>
      </c>
    </row>
    <row r="311" spans="1:13">
      <c r="A311" s="4" t="s">
        <v>337</v>
      </c>
      <c r="B311" s="5" t="s">
        <v>482</v>
      </c>
      <c r="C311" s="14" t="s">
        <v>655</v>
      </c>
      <c r="D311" s="4">
        <v>62.28</v>
      </c>
      <c r="E311" s="4">
        <v>1.75</v>
      </c>
      <c r="F311" s="4" t="s">
        <v>376</v>
      </c>
      <c r="G311" s="4">
        <v>0</v>
      </c>
      <c r="H311" s="4">
        <v>4332801</v>
      </c>
      <c r="I311" s="4">
        <v>543</v>
      </c>
      <c r="J311" s="4">
        <v>8956</v>
      </c>
      <c r="K311" s="4">
        <v>7979</v>
      </c>
      <c r="L311" s="4">
        <v>41093</v>
      </c>
      <c r="M311" s="4">
        <v>48.2</v>
      </c>
    </row>
    <row r="312" spans="1:13">
      <c r="A312" s="4" t="s">
        <v>338</v>
      </c>
      <c r="B312" s="5" t="s">
        <v>500</v>
      </c>
      <c r="C312" s="14" t="s">
        <v>655</v>
      </c>
      <c r="D312" s="4">
        <v>58.1</v>
      </c>
      <c r="E312" s="4">
        <v>0</v>
      </c>
      <c r="F312" s="4" t="s">
        <v>376</v>
      </c>
      <c r="G312" s="4">
        <v>0</v>
      </c>
      <c r="H312" s="4">
        <v>3257594</v>
      </c>
      <c r="I312" s="4">
        <v>649</v>
      </c>
      <c r="J312" s="4">
        <v>5326</v>
      </c>
      <c r="K312" s="4">
        <v>5019</v>
      </c>
      <c r="L312" s="4">
        <v>28654</v>
      </c>
      <c r="M312" s="4">
        <v>60.9</v>
      </c>
    </row>
    <row r="313" spans="1:13">
      <c r="A313" s="4" t="s">
        <v>339</v>
      </c>
      <c r="B313" s="5" t="s">
        <v>527</v>
      </c>
      <c r="C313" s="14" t="s">
        <v>655</v>
      </c>
      <c r="D313" s="4">
        <v>68.97</v>
      </c>
      <c r="E313" s="4">
        <v>1.72</v>
      </c>
      <c r="F313" s="4" t="s">
        <v>376</v>
      </c>
      <c r="G313" s="4">
        <v>0</v>
      </c>
      <c r="H313" s="4">
        <v>3946677</v>
      </c>
      <c r="I313" s="4">
        <v>493</v>
      </c>
      <c r="J313" s="4">
        <v>10634</v>
      </c>
      <c r="K313" s="4">
        <v>8005</v>
      </c>
      <c r="L313" s="4">
        <v>45882</v>
      </c>
      <c r="M313" s="4">
        <v>34.200000000000003</v>
      </c>
    </row>
    <row r="314" spans="1:13">
      <c r="A314" s="4" t="s">
        <v>340</v>
      </c>
      <c r="B314" s="5" t="s">
        <v>528</v>
      </c>
      <c r="C314" s="14" t="s">
        <v>655</v>
      </c>
      <c r="D314" s="4">
        <v>53.61</v>
      </c>
      <c r="E314" s="4">
        <v>1.72</v>
      </c>
      <c r="F314" s="4" t="s">
        <v>376</v>
      </c>
      <c r="G314" s="4">
        <v>0</v>
      </c>
      <c r="H314" s="4">
        <v>1546279</v>
      </c>
      <c r="I314" s="4">
        <v>259</v>
      </c>
      <c r="J314" s="4">
        <v>6124</v>
      </c>
      <c r="K314" s="4">
        <v>5970</v>
      </c>
      <c r="L314" s="4">
        <v>45258</v>
      </c>
      <c r="M314" s="4">
        <v>44.6</v>
      </c>
    </row>
    <row r="315" spans="1:13">
      <c r="A315" s="4" t="s">
        <v>341</v>
      </c>
      <c r="B315" s="5" t="s">
        <v>529</v>
      </c>
      <c r="C315" s="14" t="s">
        <v>655</v>
      </c>
      <c r="D315" s="4">
        <v>64.14</v>
      </c>
      <c r="E315" s="4">
        <v>5.3</v>
      </c>
      <c r="F315" s="4" t="s">
        <v>376</v>
      </c>
      <c r="G315" s="4">
        <v>0</v>
      </c>
      <c r="H315" s="4">
        <v>6578824</v>
      </c>
      <c r="I315" s="4">
        <v>1590</v>
      </c>
      <c r="J315" s="4">
        <v>4159</v>
      </c>
      <c r="K315" s="4">
        <v>4137</v>
      </c>
      <c r="L315" s="4">
        <v>14678</v>
      </c>
      <c r="M315" s="4">
        <v>67.599999999999994</v>
      </c>
    </row>
    <row r="316" spans="1:13">
      <c r="A316" s="4" t="s">
        <v>342</v>
      </c>
      <c r="B316" s="5" t="s">
        <v>530</v>
      </c>
      <c r="C316" s="14" t="s">
        <v>655</v>
      </c>
      <c r="D316" s="4">
        <v>70.2</v>
      </c>
      <c r="E316" s="4">
        <v>1.68</v>
      </c>
      <c r="F316" s="4" t="s">
        <v>376</v>
      </c>
      <c r="G316" s="4">
        <v>0</v>
      </c>
      <c r="H316" s="4">
        <v>2120932</v>
      </c>
      <c r="I316" s="4">
        <v>472</v>
      </c>
      <c r="J316" s="4">
        <v>4546</v>
      </c>
      <c r="K316" s="4">
        <v>4493</v>
      </c>
      <c r="L316" s="4">
        <v>14696</v>
      </c>
      <c r="M316" s="4">
        <v>33.799999999999997</v>
      </c>
    </row>
    <row r="317" spans="1:13">
      <c r="A317" s="4" t="s">
        <v>343</v>
      </c>
      <c r="B317" s="5" t="s">
        <v>531</v>
      </c>
      <c r="C317" s="14" t="s">
        <v>655</v>
      </c>
      <c r="D317" s="4">
        <v>87.46</v>
      </c>
      <c r="E317" s="4">
        <v>6.21</v>
      </c>
      <c r="F317" s="4" t="s">
        <v>376</v>
      </c>
      <c r="G317" s="4">
        <v>11.11</v>
      </c>
      <c r="H317" s="4">
        <v>8550125</v>
      </c>
      <c r="I317" s="4">
        <v>794</v>
      </c>
      <c r="J317" s="4">
        <v>15247</v>
      </c>
      <c r="K317" s="4">
        <v>10768</v>
      </c>
      <c r="L317" s="4">
        <v>66304</v>
      </c>
      <c r="M317" s="4">
        <v>72</v>
      </c>
    </row>
    <row r="318" spans="1:13">
      <c r="A318" s="4" t="s">
        <v>344</v>
      </c>
      <c r="B318" s="5" t="s">
        <v>532</v>
      </c>
      <c r="C318" s="14" t="s">
        <v>655</v>
      </c>
      <c r="D318" s="4">
        <v>90.88</v>
      </c>
      <c r="E318" s="4">
        <v>7.89</v>
      </c>
      <c r="F318" s="4" t="s">
        <v>376</v>
      </c>
      <c r="G318" s="4">
        <v>52.27</v>
      </c>
      <c r="H318" s="4">
        <v>5982496</v>
      </c>
      <c r="I318" s="4">
        <v>463</v>
      </c>
      <c r="J318" s="4">
        <v>18366</v>
      </c>
      <c r="K318" s="4">
        <v>12921</v>
      </c>
      <c r="L318" s="4">
        <v>77403</v>
      </c>
      <c r="M318" s="4">
        <v>49.3</v>
      </c>
    </row>
    <row r="319" spans="1:13">
      <c r="A319" s="4" t="s">
        <v>345</v>
      </c>
      <c r="B319" s="5" t="s">
        <v>533</v>
      </c>
      <c r="C319" s="14" t="s">
        <v>655</v>
      </c>
      <c r="D319" s="4">
        <v>80.41</v>
      </c>
      <c r="E319" s="4">
        <v>4.25</v>
      </c>
      <c r="F319" s="4" t="s">
        <v>376</v>
      </c>
      <c r="G319" s="4">
        <v>0</v>
      </c>
      <c r="H319" s="4">
        <v>2674951</v>
      </c>
      <c r="I319" s="4">
        <v>181</v>
      </c>
      <c r="J319" s="4">
        <v>25812</v>
      </c>
      <c r="K319" s="4">
        <v>14778</v>
      </c>
      <c r="L319" s="4">
        <v>96652</v>
      </c>
      <c r="M319" s="4">
        <v>28.6</v>
      </c>
    </row>
    <row r="320" spans="1:13">
      <c r="A320" s="4" t="s">
        <v>346</v>
      </c>
      <c r="B320" s="5" t="s">
        <v>534</v>
      </c>
      <c r="C320" s="14" t="s">
        <v>655</v>
      </c>
      <c r="D320" s="4">
        <v>75.010000000000005</v>
      </c>
      <c r="E320" s="4">
        <v>2.98</v>
      </c>
      <c r="F320" s="4" t="s">
        <v>376</v>
      </c>
      <c r="G320" s="4">
        <v>33.33</v>
      </c>
      <c r="H320" s="4">
        <v>2778995</v>
      </c>
      <c r="I320" s="4">
        <v>533</v>
      </c>
      <c r="J320" s="4">
        <v>5569</v>
      </c>
      <c r="K320" s="4">
        <v>5213</v>
      </c>
      <c r="L320" s="4">
        <v>31310</v>
      </c>
      <c r="M320" s="4">
        <v>65.5</v>
      </c>
    </row>
    <row r="321" spans="1:13">
      <c r="A321" s="4" t="s">
        <v>347</v>
      </c>
      <c r="B321" s="5" t="s">
        <v>496</v>
      </c>
      <c r="C321" s="14" t="s">
        <v>655</v>
      </c>
      <c r="D321" s="4">
        <v>81.13</v>
      </c>
      <c r="E321" s="4">
        <v>2.0099999999999998</v>
      </c>
      <c r="F321" s="4" t="s">
        <v>376</v>
      </c>
      <c r="G321" s="4">
        <v>75</v>
      </c>
      <c r="H321" s="4">
        <v>1374408</v>
      </c>
      <c r="I321" s="4">
        <v>135</v>
      </c>
      <c r="J321" s="4">
        <v>12039</v>
      </c>
      <c r="K321" s="4">
        <v>10180</v>
      </c>
      <c r="L321" s="4">
        <v>65599</v>
      </c>
      <c r="M321" s="4">
        <v>41.6</v>
      </c>
    </row>
    <row r="322" spans="1:13">
      <c r="A322" s="4" t="s">
        <v>348</v>
      </c>
      <c r="B322" s="5" t="s">
        <v>523</v>
      </c>
      <c r="C322" s="14" t="s">
        <v>655</v>
      </c>
      <c r="D322" s="4">
        <v>56.9</v>
      </c>
      <c r="E322" s="4">
        <v>8.6199999999999992</v>
      </c>
      <c r="F322" s="4" t="s">
        <v>376</v>
      </c>
      <c r="G322" s="4">
        <v>71.430000000000007</v>
      </c>
      <c r="H322" s="4">
        <v>7153185</v>
      </c>
      <c r="I322" s="4">
        <v>1322</v>
      </c>
      <c r="J322" s="4">
        <v>5842</v>
      </c>
      <c r="K322" s="4">
        <v>5410</v>
      </c>
      <c r="L322" s="4">
        <v>41021</v>
      </c>
      <c r="M322" s="4">
        <v>54.4</v>
      </c>
    </row>
    <row r="323" spans="1:13">
      <c r="A323" s="4" t="s">
        <v>349</v>
      </c>
      <c r="B323" s="5" t="s">
        <v>523</v>
      </c>
      <c r="C323" s="14" t="s">
        <v>655</v>
      </c>
      <c r="D323" s="4">
        <v>72.41</v>
      </c>
      <c r="E323" s="4">
        <v>5.17</v>
      </c>
      <c r="F323" s="4" t="s">
        <v>376</v>
      </c>
      <c r="G323" s="4">
        <v>33.33</v>
      </c>
      <c r="H323" s="4">
        <v>6247572</v>
      </c>
      <c r="I323" s="4">
        <v>809</v>
      </c>
      <c r="J323" s="4">
        <v>9525</v>
      </c>
      <c r="K323" s="4">
        <v>7722</v>
      </c>
      <c r="L323" s="4">
        <v>42302</v>
      </c>
      <c r="M323" s="4">
        <v>54.4</v>
      </c>
    </row>
    <row r="324" spans="1:13">
      <c r="A324" s="4" t="s">
        <v>350</v>
      </c>
      <c r="B324" s="5" t="s">
        <v>535</v>
      </c>
      <c r="C324" s="14" t="s">
        <v>655</v>
      </c>
      <c r="D324" s="4">
        <v>88.85</v>
      </c>
      <c r="E324" s="4">
        <v>2.0299999999999998</v>
      </c>
      <c r="F324" s="4" t="s">
        <v>376</v>
      </c>
      <c r="G324" s="4">
        <v>60</v>
      </c>
      <c r="H324" s="4">
        <v>3607221</v>
      </c>
      <c r="I324" s="4">
        <v>390</v>
      </c>
      <c r="J324" s="4">
        <v>12024</v>
      </c>
      <c r="K324" s="4">
        <v>9249</v>
      </c>
      <c r="L324" s="4">
        <v>42954</v>
      </c>
      <c r="M324" s="4">
        <v>57.1</v>
      </c>
    </row>
    <row r="325" spans="1:13">
      <c r="A325" s="4" t="s">
        <v>351</v>
      </c>
      <c r="B325" s="5" t="s">
        <v>467</v>
      </c>
      <c r="C325" s="14" t="s">
        <v>655</v>
      </c>
      <c r="D325" s="4">
        <v>86.85</v>
      </c>
      <c r="E325" s="4">
        <v>8.1199999999999992</v>
      </c>
      <c r="F325" s="4" t="s">
        <v>376</v>
      </c>
      <c r="G325" s="4">
        <v>10</v>
      </c>
      <c r="H325" s="4">
        <v>4879403</v>
      </c>
      <c r="I325" s="4">
        <v>750</v>
      </c>
      <c r="J325" s="4">
        <v>7402</v>
      </c>
      <c r="K325" s="4">
        <v>6505</v>
      </c>
      <c r="L325" s="4">
        <v>39684</v>
      </c>
      <c r="M325" s="4">
        <v>38</v>
      </c>
    </row>
    <row r="326" spans="1:13">
      <c r="A326" s="4" t="s">
        <v>352</v>
      </c>
      <c r="B326" s="5" t="s">
        <v>536</v>
      </c>
      <c r="C326" s="14" t="s">
        <v>655</v>
      </c>
      <c r="D326" s="4">
        <v>97.29</v>
      </c>
      <c r="E326" s="4">
        <v>0.71</v>
      </c>
      <c r="F326" s="4" t="s">
        <v>382</v>
      </c>
      <c r="G326" s="4">
        <v>33.33</v>
      </c>
      <c r="H326" s="4">
        <v>3724810</v>
      </c>
      <c r="I326" s="4">
        <v>49</v>
      </c>
      <c r="J326" s="4">
        <v>119677</v>
      </c>
      <c r="K326" s="4">
        <v>76016</v>
      </c>
      <c r="L326" s="4">
        <v>282958</v>
      </c>
      <c r="M326" s="4">
        <v>56.1</v>
      </c>
    </row>
    <row r="327" spans="1:13">
      <c r="A327" s="4" t="s">
        <v>353</v>
      </c>
      <c r="B327" s="5" t="s">
        <v>537</v>
      </c>
      <c r="C327" s="14" t="s">
        <v>655</v>
      </c>
      <c r="D327" s="4">
        <v>50</v>
      </c>
      <c r="E327" s="4">
        <v>5.26</v>
      </c>
      <c r="F327" s="4" t="s">
        <v>376</v>
      </c>
      <c r="G327" s="4">
        <v>60</v>
      </c>
      <c r="H327" s="4">
        <v>4907087</v>
      </c>
      <c r="I327" s="4">
        <v>658</v>
      </c>
      <c r="J327" s="4">
        <v>8799</v>
      </c>
      <c r="K327" s="4">
        <v>7457</v>
      </c>
      <c r="L327" s="4">
        <v>82332</v>
      </c>
      <c r="M327" s="4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F24D-934C-4345-A7AB-895DCFF3D1C2}">
  <dimension ref="A1:AB327"/>
  <sheetViews>
    <sheetView tabSelected="1" workbookViewId="0">
      <selection sqref="A1:XFD1048576"/>
    </sheetView>
  </sheetViews>
  <sheetFormatPr defaultColWidth="11" defaultRowHeight="15.75"/>
  <cols>
    <col min="1" max="1" width="34.5" bestFit="1" customWidth="1"/>
    <col min="2" max="2" width="34.5" customWidth="1"/>
  </cols>
  <sheetData>
    <row r="1" spans="1:28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</row>
    <row r="2" spans="1:28">
      <c r="A2" t="s">
        <v>37</v>
      </c>
      <c r="B2" t="str">
        <f>VLOOKUP(A2, [1]taxonomy!A:B, 2, FALSE)</f>
        <v>d__Bacteria;p__Actinomycetota;c__Acidimicrobiia;o__UBA5794;f__ZC4RG35;g__JACZUI01;s__</v>
      </c>
      <c r="C2">
        <v>4.4790644214058685E-2</v>
      </c>
      <c r="D2">
        <v>0</v>
      </c>
      <c r="E2">
        <v>0.22381541034911998</v>
      </c>
      <c r="F2">
        <v>6.9831251799393868E-2</v>
      </c>
      <c r="G2">
        <v>0</v>
      </c>
      <c r="H2">
        <v>0.23128637764969856</v>
      </c>
      <c r="I2">
        <v>0</v>
      </c>
      <c r="J2">
        <v>0</v>
      </c>
      <c r="K2">
        <v>0.36039423075047261</v>
      </c>
      <c r="L2">
        <v>0.12894667941662558</v>
      </c>
      <c r="M2">
        <v>0</v>
      </c>
      <c r="N2">
        <v>4.6387609224246749E-2</v>
      </c>
      <c r="O2">
        <v>0</v>
      </c>
      <c r="P2">
        <v>0.34489695604525056</v>
      </c>
      <c r="Q2">
        <v>0.11785083650621751</v>
      </c>
      <c r="R2">
        <v>7.5178131340900775E-2</v>
      </c>
      <c r="S2">
        <v>0</v>
      </c>
      <c r="T2">
        <v>0</v>
      </c>
      <c r="U2">
        <v>0.35019433573831821</v>
      </c>
      <c r="V2">
        <v>9.0037848577733642E-2</v>
      </c>
      <c r="W2">
        <v>5.3844644234997345E-2</v>
      </c>
      <c r="X2">
        <v>5.4318124411117545E-2</v>
      </c>
      <c r="Y2">
        <v>0</v>
      </c>
      <c r="Z2">
        <v>0.15571539497650069</v>
      </c>
      <c r="AA2">
        <v>0</v>
      </c>
      <c r="AB2">
        <v>4.8201876092142201E-2</v>
      </c>
    </row>
    <row r="3" spans="1:28">
      <c r="A3" t="s">
        <v>38</v>
      </c>
      <c r="B3" t="str">
        <f>VLOOKUP(A3, [1]taxonomy!A:B, 2, FALSE)</f>
        <v>d__Archaea;p__Thermoproteota;c__Nitrososphaeria;o__Nitrososphaerales;f__Nitrososphaeraceae;g__Nitrososphaera;s__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</row>
    <row r="4" spans="1:28">
      <c r="A4" t="s">
        <v>39</v>
      </c>
      <c r="B4" t="str">
        <f>VLOOKUP(A4, [1]taxonomy!A:B, 2, FALSE)</f>
        <v>d__Bacteria;p__Chloroflexota;c__Limnocylindria;o__Limnocylindrales;f__CSP1-4;g__SPCO01;s__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</row>
    <row r="5" spans="1:28">
      <c r="A5" t="s">
        <v>40</v>
      </c>
      <c r="B5" t="str">
        <f>VLOOKUP(A5, [1]taxonomy!A:B, 2, FALSE)</f>
        <v>d__Bacteria;p__Actinomycetota;c__UBA4738;o__AC-67;f__;g__;s__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</row>
    <row r="6" spans="1:28">
      <c r="A6" t="s">
        <v>41</v>
      </c>
      <c r="B6" t="str">
        <f>VLOOKUP(A6, [1]taxonomy!A:B, 2, FALSE)</f>
        <v>d__Archaea;p__Thermoproteota;c__Nitrososphaeria;o__Nitrososphaerales;f__Nitrososphaeraceae;g__TH1177;s__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 spans="1:28">
      <c r="A7" t="s">
        <v>42</v>
      </c>
      <c r="B7" t="str">
        <f>VLOOKUP(A7, [1]taxonomy!A:B, 2, FALSE)</f>
        <v>d__Bacteria;p__Nitrospirota;c__Nitrospiria;o__Nitrospirales;f__Nitrospiraceae;g__Nitrospira_C;s__</v>
      </c>
      <c r="C7">
        <v>0.11375840352770131</v>
      </c>
      <c r="D7">
        <v>0</v>
      </c>
      <c r="E7">
        <v>0</v>
      </c>
      <c r="F7">
        <v>0</v>
      </c>
      <c r="G7">
        <v>0.20256092507001211</v>
      </c>
      <c r="H7">
        <v>0</v>
      </c>
      <c r="I7">
        <v>0</v>
      </c>
      <c r="J7">
        <v>0</v>
      </c>
      <c r="K7">
        <v>0</v>
      </c>
      <c r="L7">
        <v>0.11093249942442884</v>
      </c>
      <c r="M7">
        <v>0</v>
      </c>
      <c r="N7">
        <v>0.15670782407104614</v>
      </c>
      <c r="O7">
        <v>0</v>
      </c>
      <c r="P7">
        <v>0</v>
      </c>
      <c r="Q7">
        <v>0</v>
      </c>
      <c r="R7">
        <v>0.11597173301441015</v>
      </c>
      <c r="S7">
        <v>9.4343788279055762E-2</v>
      </c>
      <c r="T7">
        <v>0</v>
      </c>
      <c r="U7">
        <v>0</v>
      </c>
      <c r="V7">
        <v>7.7369393212443655E-2</v>
      </c>
      <c r="W7">
        <v>8.1119519050763922E-2</v>
      </c>
      <c r="X7">
        <v>0.21138443478347874</v>
      </c>
      <c r="Y7">
        <v>0</v>
      </c>
      <c r="Z7">
        <v>0</v>
      </c>
      <c r="AA7">
        <v>0</v>
      </c>
      <c r="AB7">
        <v>5.9136448448148915E-2</v>
      </c>
    </row>
    <row r="8" spans="1:28">
      <c r="A8" t="s">
        <v>43</v>
      </c>
      <c r="B8" t="str">
        <f>VLOOKUP(A8, [1]taxonomy!A:B, 2, FALSE)</f>
        <v>d__Bacteria;p__Actinomycetota;c__Acidimicrobiia;o__Acidimicrobiales;f__Ilumatobacteraceae;g__Desertimonas;s__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</row>
    <row r="9" spans="1:28">
      <c r="A9" t="s">
        <v>44</v>
      </c>
      <c r="B9" t="str">
        <f>VLOOKUP(A9, [1]taxonomy!A:B, 2, FALSE)</f>
        <v>d__Bacteria;p__Actinomycetota;c__Actinomycetia;o__Propionibacteriales;f__Propionibacteriaceae;g__JAJTCL01;s__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 spans="1:28">
      <c r="A10" t="s">
        <v>45</v>
      </c>
      <c r="B10" t="str">
        <f>VLOOKUP(A10, [1]taxonomy!A:B, 2, FALSE)</f>
        <v>d__Bacteria;p__Actinomycetota;c__Thermoleophilia;o__Gaiellales;f__Gaiellaceae;g__JACDAN01;s__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0.10293317008778539</v>
      </c>
      <c r="AA10">
        <v>0</v>
      </c>
      <c r="AB10">
        <v>0</v>
      </c>
    </row>
    <row r="11" spans="1:28">
      <c r="A11" t="s">
        <v>46</v>
      </c>
      <c r="B11" t="str">
        <f>VLOOKUP(A11, [1]taxonomy!A:B, 2, FALSE)</f>
        <v>d__Bacteria;p__Actinomycetota;c__Thermoleophilia;o__Gaiellales;f__Gaiellaceae;g__JACCRW01;s__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4.5302683475482539E-2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0.12559439485301177</v>
      </c>
      <c r="AA11">
        <v>0</v>
      </c>
      <c r="AB11">
        <v>0</v>
      </c>
    </row>
    <row r="12" spans="1:28">
      <c r="A12" t="s">
        <v>47</v>
      </c>
      <c r="B12" t="str">
        <f>VLOOKUP(A12, [1]taxonomy!A:B, 2, FALSE)</f>
        <v>d__Bacteria;p__Chloroflexota;c__Chloroflexia;o__Thermomicrobiales;f__UBA6265;g__JACCXM01;s__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 spans="1:28">
      <c r="A13" t="s">
        <v>48</v>
      </c>
      <c r="B13" t="str">
        <f>VLOOKUP(A13, [1]taxonomy!A:B, 2, FALSE)</f>
        <v>d__Bacteria;p__Pseudomonadota;c__Gammaproteobacteria;o__Burkholderiales;f__UBA11063;g__Aquella;s__Aquella sp020697255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>
      <c r="A14" t="s">
        <v>49</v>
      </c>
      <c r="B14" t="str">
        <f>VLOOKUP(A14, [1]taxonomy!A:B, 2, FALSE)</f>
        <v>d__Bacteria;p__Pseudomonadota;c__Gammaproteobacteria;o__Pseudomonadales;f__Moraxellaceae;g__JAJNDL01;s__JAJNDL01 sp020697295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</row>
    <row r="15" spans="1:28">
      <c r="A15" t="s">
        <v>50</v>
      </c>
      <c r="B15" t="str">
        <f>VLOOKUP(A15, [1]taxonomy!A:B, 2, FALSE)</f>
        <v>d__Bacteria;p__Pseudomonadota;c__Gammaproteobacteria;o__Burkholderiales;f__Burkholderiaceae_B;g__Ramlibacter;s__Ramlibacter sp021323335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</row>
    <row r="16" spans="1:28">
      <c r="A16" t="s">
        <v>51</v>
      </c>
      <c r="B16" t="str">
        <f>VLOOKUP(A16, [1]taxonomy!A:B, 2, FALSE)</f>
        <v>d__Bacteria;p__Patescibacteria;c__Paceibacteria;o__UBA9983_A;f__UBA11359;g__JAIFWI01;s__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</row>
    <row r="17" spans="1:28">
      <c r="A17" t="s">
        <v>52</v>
      </c>
      <c r="B17" t="str">
        <f>VLOOKUP(A17, [1]taxonomy!A:B, 2, FALSE)</f>
        <v>d__Bacteria;p__Pseudomonadota;c__Alphaproteobacteria;o__Rhizobiales;f__Beijerinckiaceae;g__Microvirga;s__Microvirga sp020697385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</row>
    <row r="18" spans="1:28">
      <c r="A18" t="s">
        <v>53</v>
      </c>
      <c r="B18" t="str">
        <f>VLOOKUP(A18, [1]taxonomy!A:B, 2, FALSE)</f>
        <v>d__Bacteria;p__Nitrospirota;c__Nitrospiria;o__Nitrospirales;f__Nitrospiraceae;g__Nitrospira_A;s__Nitrospira_A sp020697375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</row>
    <row r="19" spans="1:28">
      <c r="A19" t="s">
        <v>54</v>
      </c>
      <c r="B19" t="str">
        <f>VLOOKUP(A19, [1]taxonomy!A:B, 2, FALSE)</f>
        <v>d__Bacteria;p__Patescibacteria;c__UBA1384;o__CAILIB01;f__CAILIB01;g__JAJFBK01;s__JAJFBK01 sp020696955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</row>
    <row r="20" spans="1:28">
      <c r="A20" t="s">
        <v>55</v>
      </c>
      <c r="B20" t="str">
        <f>VLOOKUP(A20, [1]taxonomy!A:B, 2, FALSE)</f>
        <v>d__Archaea;p__Thermoproteota;c__Nitrososphaeria;o__Nitrososphaerales;f__Nitrososphaeraceae;g__JAJNBK01;s__JAJNBK01 sp021155845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</row>
    <row r="21" spans="1:28">
      <c r="A21" t="s">
        <v>56</v>
      </c>
      <c r="B21" t="str">
        <f>VLOOKUP(A21, [1]taxonomy!A:B, 2, FALSE)</f>
        <v>d__Bacteria;p__Pseudomonadota;c__Alphaproteobacteria;o__Rickettsiales;f__Rickettsiaceae;g__JAJFBM01;s__JAJFBM01 sp020697135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</row>
    <row r="22" spans="1:28">
      <c r="A22" t="s">
        <v>57</v>
      </c>
      <c r="B22" t="str">
        <f>VLOOKUP(A22, [1]taxonomy!A:B, 2, FALSE)</f>
        <v>d__Bacteria;p__Pseudomonadota;c__Alphaproteobacteria;o__Geminicoccales;f__Geminicoccaceae;g__;s__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</row>
    <row r="23" spans="1:28">
      <c r="A23" t="s">
        <v>58</v>
      </c>
      <c r="B23" t="str">
        <f>VLOOKUP(A23, [1]taxonomy!A:B, 2, FALSE)</f>
        <v>d__Bacteria;p__Pseudomonadota;c__Gammaproteobacteria;o__Burkholderiales;f__UBA11063;g__Aquella;s__Aquella sp020697025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</row>
    <row r="24" spans="1:28">
      <c r="A24" t="s">
        <v>59</v>
      </c>
      <c r="B24" t="str">
        <f>VLOOKUP(A24, [1]taxonomy!A:B, 2, FALSE)</f>
        <v>d__Bacteria;p__Pseudomonadota;c__Gammaproteobacteria;o__Nevskiales;f__Nevskiaceae;g__Panacagrimonas;s__Panacagrimonas sp020697055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</row>
    <row r="25" spans="1:28">
      <c r="A25" t="s">
        <v>60</v>
      </c>
      <c r="B25" t="str">
        <f>VLOOKUP(A25, [1]taxonomy!A:B, 2, FALSE)</f>
        <v>d__Bacteria;p__Actinomycetota;c__Actinomycetia;o__Actinomycetales;f__Micrococcaceae;g__Arthrobacter;s__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</row>
    <row r="26" spans="1:28">
      <c r="A26" t="s">
        <v>61</v>
      </c>
      <c r="B26" t="str">
        <f>VLOOKUP(A26, [1]taxonomy!A:B, 2, FALSE)</f>
        <v>d__Bacteria;p__Pseudomonadota;c__Gammaproteobacteria;o__DSM-16500;f__DSM-16500;g__UBA4722;s__UBA4722 sp021323555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</row>
    <row r="27" spans="1:28">
      <c r="A27" t="s">
        <v>62</v>
      </c>
      <c r="B27" t="str">
        <f>VLOOKUP(A27, [1]taxonomy!A:B, 2, FALSE)</f>
        <v>d__Bacteria;p__Bacillota;c__Bacilli;o__Paenibacillales;f__NBRC-103111;g__JAJFMO01;s__JAJFMO01 sp020697475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</row>
    <row r="28" spans="1:28">
      <c r="A28" t="s">
        <v>63</v>
      </c>
      <c r="B28" t="str">
        <f>VLOOKUP(A28, [1]taxonomy!A:B, 2, FALSE)</f>
        <v>d__Bacteria;p__Pseudomonadota;c__Gammaproteobacteria;o__Burkholderiales;f__Burkholderiaceae_B;g__Ramlibacter;s__Ramlibacter sp021156245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</row>
    <row r="29" spans="1:28">
      <c r="A29" t="s">
        <v>64</v>
      </c>
      <c r="B29" t="str">
        <f>VLOOKUP(A29, [1]taxonomy!A:B, 2, FALSE)</f>
        <v>d__Bacteria;p__Pseudomonadota;c__Gammaproteobacteria;o__Burkholderiales;f__Nitrosomonadaceae;g__Nitrosospira;s__Nitrosospira multiformis_B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</row>
    <row r="30" spans="1:28">
      <c r="A30" t="s">
        <v>65</v>
      </c>
      <c r="B30" t="str">
        <f>VLOOKUP(A30, [1]taxonomy!A:B, 2, FALSE)</f>
        <v>d__Bacteria;p__Pseudomonadota;c__Alphaproteobacteria;o__Rhizobiales;f__Rhizobiaceae;g__RCIZ01;s__RCIZ01 sp020696915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</row>
    <row r="31" spans="1:28">
      <c r="A31" t="s">
        <v>66</v>
      </c>
      <c r="B31" t="str">
        <f>VLOOKUP(A31, [1]taxonomy!A:B, 2, FALSE)</f>
        <v>d__Bacteria;p__Armatimonadota;c__SYMT01;o__SYMT01;f__SYMT01;g__JAJFMS01;s__JAJFMS01 sp020696885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</row>
    <row r="32" spans="1:28">
      <c r="A32" t="s">
        <v>67</v>
      </c>
      <c r="B32" t="str">
        <f>VLOOKUP(A32, [1]taxonomy!A:B, 2, FALSE)</f>
        <v>d__Bacteria;p__Bdellovibrionota;c__Bdellovibrionia;o__Bdellovibrionales;f__Bdellovibrionaceae;g__Pseudobdellovibrio;s__Pseudobdellovibrio sp020696855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</row>
    <row r="33" spans="1:28">
      <c r="A33" t="s">
        <v>68</v>
      </c>
      <c r="B33" t="str">
        <f>VLOOKUP(A33, [1]taxonomy!A:B, 2, FALSE)</f>
        <v>d__Bacteria;p__Actinomycetota;c__Thermoleophilia;o__Solirubrobacterales;f__70-9;g__WHSW01;s__WHSW01 sp021155855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</row>
    <row r="34" spans="1:28">
      <c r="A34" t="s">
        <v>69</v>
      </c>
      <c r="B34" t="str">
        <f>VLOOKUP(A34, [1]taxonomy!A:B, 2, FALSE)</f>
        <v>d__Bacteria;p__Actinomycetota;c__UBA4738;o__UBA4738;f__HRBIN12;g__JAJNBA01;s__JAJNBA01 sp021155985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</row>
    <row r="35" spans="1:28">
      <c r="A35" t="s">
        <v>70</v>
      </c>
      <c r="B35" t="str">
        <f>VLOOKUP(A35, [1]taxonomy!A:B, 2, FALSE)</f>
        <v>d__Bacteria;p__Fibrobacterota;c__Fibrobacteria;o__UBA11236;f__UBA11236;g__UBA11236;s__UBA11236 sp021155885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</row>
    <row r="36" spans="1:28">
      <c r="A36" t="s">
        <v>71</v>
      </c>
      <c r="B36" t="str">
        <f>VLOOKUP(A36, [1]taxonomy!A:B, 2, FALSE)</f>
        <v>d__Bacteria;p__Pseudomonadota;c__Gammaproteobacteria;o__DSM-16500;f__DSM-16500;g__UBA4722;s__UBA4722 sp021156085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</row>
    <row r="37" spans="1:28">
      <c r="A37" t="s">
        <v>72</v>
      </c>
      <c r="B37" t="str">
        <f>VLOOKUP(A37, [1]taxonomy!A:B, 2, FALSE)</f>
        <v>d__Bacteria;p__Pseudomonadota;c__Gammaproteobacteria;o__CAISUE01;f__CAISUE01;g__JAJNBD01;s__JAJNBD01 sp021156105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</row>
    <row r="38" spans="1:28">
      <c r="A38" t="s">
        <v>73</v>
      </c>
      <c r="B38" t="str">
        <f>VLOOKUP(A38, [1]taxonomy!A:B, 2, FALSE)</f>
        <v>d__Bacteria;p__Pseudomonadota;c__Gammaproteobacteria;o__Burkholderiales;f__Burkholderiaceae;g__Solimicrobium;s__Solimicrobium sp021155915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</row>
    <row r="39" spans="1:28">
      <c r="A39" t="s">
        <v>74</v>
      </c>
      <c r="B39" t="str">
        <f>VLOOKUP(A39, [1]taxonomy!A:B, 2, FALSE)</f>
        <v>d__Bacteria;p__Chloroflexota;c__Chloroflexia;o__Thermomicrobiales;f__UBA6265;g__JACCXM01;s__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</row>
    <row r="40" spans="1:28">
      <c r="A40" t="s">
        <v>75</v>
      </c>
      <c r="B40" t="str">
        <f>VLOOKUP(A40, [1]taxonomy!A:B, 2, FALSE)</f>
        <v>d__Bacteria;p__Bacteroidota;c__Bacteroidia;o__AKYH767;f__B-17BO;g__UBA4416;s__UBA4416 sp021155905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1:28">
      <c r="A41" t="s">
        <v>76</v>
      </c>
      <c r="B41" t="str">
        <f>VLOOKUP(A41, [1]taxonomy!A:B, 2, FALSE)</f>
        <v>d__Bacteria;p__Chloroflexota;c__Chloroflexia;o__Thermomicrobiales;f__UBA6265;g__JACCXM01;s__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</row>
    <row r="42" spans="1:28">
      <c r="A42" t="s">
        <v>77</v>
      </c>
      <c r="B42" t="str">
        <f>VLOOKUP(A42, [1]taxonomy!A:B, 2, FALSE)</f>
        <v>d__Bacteria;p__Bacteroidota;c__Bacteroidia;o__Chitinophagales;f__Chitinophagaceae;g__Flavipsychrobacter;s__Flavipsychrobacter sp021155965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</row>
    <row r="43" spans="1:28">
      <c r="A43" t="s">
        <v>78</v>
      </c>
      <c r="B43" t="str">
        <f>VLOOKUP(A43, [1]taxonomy!A:B, 2, FALSE)</f>
        <v>d__Archaea;p__Thermoproteota;c__Nitrososphaeria;o__Nitrososphaerales;f__Nitrososphaeraceae;g__JAJNBK01;s__JAJNBK01 sp021155845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</row>
    <row r="44" spans="1:28">
      <c r="A44" t="s">
        <v>79</v>
      </c>
      <c r="B44" t="str">
        <f>VLOOKUP(A44, [1]taxonomy!A:B, 2, FALSE)</f>
        <v>d__Bacteria;p__Pseudomonadota;c__Alphaproteobacteria;o__Rickettsiales;f__JAJNBL01;g__JAJNBL01;s__JAJNBL01 sp021156175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</row>
    <row r="45" spans="1:28">
      <c r="A45" t="s">
        <v>80</v>
      </c>
      <c r="B45" t="str">
        <f>VLOOKUP(A45, [1]taxonomy!A:B, 2, FALSE)</f>
        <v>d__Bacteria;p__Pseudomonadota;c__Gammaproteobacteria;o__UBA1113;f__UBA1113;g__VFKP01;s__VFKP01 sp021156165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</row>
    <row r="46" spans="1:28">
      <c r="A46" t="s">
        <v>81</v>
      </c>
      <c r="B46" t="str">
        <f>VLOOKUP(A46, [1]taxonomy!A:B, 2, FALSE)</f>
        <v>d__Bacteria;p__Verrucomicrobiota;c__Verrucomicrobiae;o__Pedosphaerales;f__JAEYXS01;g__JAEYXS01;s__JAEYXS01 sp021156225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</row>
    <row r="47" spans="1:28">
      <c r="A47" t="s">
        <v>82</v>
      </c>
      <c r="B47" t="str">
        <f>VLOOKUP(A47, [1]taxonomy!A:B, 2, FALSE)</f>
        <v>d__Bacteria;p__Pseudomonadota;c__Gammaproteobacteria;o__Burkholderiales;f__Burkholderiaceae_B;g__Ramlibacter;s__Ramlibacter sp021156245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</row>
    <row r="48" spans="1:28">
      <c r="A48" t="s">
        <v>83</v>
      </c>
      <c r="B48" t="str">
        <f>VLOOKUP(A48, [1]taxonomy!A:B, 2, FALSE)</f>
        <v>d__Bacteria;p__Pseudomonadota;c__Alphaproteobacteria;o__Rhodospirillales_A;f__UBA2165;g__;s__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</row>
    <row r="49" spans="1:28">
      <c r="A49" t="s">
        <v>84</v>
      </c>
      <c r="B49" t="str">
        <f>VLOOKUP(A49, [1]taxonomy!A:B, 2, FALSE)</f>
        <v>d__Bacteria;p__Pseudomonadota;c__Alphaproteobacteria;o__Rhizobiales;f__Beijerinckiaceae;g__Microvirga;s__Microvirga sp020697385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</row>
    <row r="50" spans="1:28">
      <c r="A50" t="s">
        <v>85</v>
      </c>
      <c r="B50" t="str">
        <f>VLOOKUP(A50, [1]taxonomy!A:B, 2, FALSE)</f>
        <v>d__Bacteria;p__Bacteroidota;c__Bacteroidia;o__Chitinophagales;f__Chitinophagaceae;g__Flavipsychrobacter;s__Flavipsychrobacter sp021156265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</row>
    <row r="51" spans="1:28">
      <c r="A51" t="s">
        <v>86</v>
      </c>
      <c r="B51" t="str">
        <f>VLOOKUP(A51, [1]taxonomy!A:B, 2, FALSE)</f>
        <v>d__Bacteria;p__Pseudomonadota;c__Gammaproteobacteria;o__JAJFKG01;f__JAJFKG01;g__JAJNDI01;s__JAJNDI01 sp021156325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</row>
    <row r="52" spans="1:28">
      <c r="A52" t="s">
        <v>87</v>
      </c>
      <c r="B52" t="str">
        <f>VLOOKUP(A52, [1]taxonomy!A:B, 2, FALSE)</f>
        <v>d__Bacteria;p__Actinomycetota;c__Rubrobacteria;o__Rubrobacterales;f__Rubrobacteraceae;g__Rubrobacter_D;s__Rubrobacter_D sp021156345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</row>
    <row r="53" spans="1:28">
      <c r="A53" t="s">
        <v>88</v>
      </c>
      <c r="B53" t="str">
        <f>VLOOKUP(A53, [1]taxonomy!A:B, 2, FALSE)</f>
        <v>d__Bacteria;p__Bacteroidota;c__Bacteroidia;o__AKYH767;f__B-17BO;g__JADJDM01;s__JADJDM01 sp021156365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</row>
    <row r="54" spans="1:28">
      <c r="A54" t="s">
        <v>89</v>
      </c>
      <c r="B54" t="str">
        <f>VLOOKUP(A54, [1]taxonomy!A:B, 2, FALSE)</f>
        <v>d__Bacteria;p__Pseudomonadota;c__Gammaproteobacteria;o__Pseudomonadales;f__Moraxellaceae;g__JAJNDL01;s__JAJNDL01 sp021156385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</row>
    <row r="55" spans="1:28">
      <c r="A55" t="s">
        <v>90</v>
      </c>
      <c r="B55" t="str">
        <f>VLOOKUP(A55, [1]taxonomy!A:B, 2, FALSE)</f>
        <v>d__Bacteria;p__Desulfobacterota_B;c__Binatia;o__UBA9968;f__UBA9968;g__WHTF01;s__WHTF01 sp021323355</v>
      </c>
      <c r="C55">
        <v>0</v>
      </c>
      <c r="D55">
        <v>2.1315057945049783E-2</v>
      </c>
      <c r="E55">
        <v>0</v>
      </c>
      <c r="F55">
        <v>8.1216393943540591E-2</v>
      </c>
      <c r="G55">
        <v>0</v>
      </c>
      <c r="H55">
        <v>0.15608450409241956</v>
      </c>
      <c r="I55">
        <v>0</v>
      </c>
      <c r="J55">
        <v>0</v>
      </c>
      <c r="K55">
        <v>0</v>
      </c>
      <c r="L55">
        <v>0.11779413468555014</v>
      </c>
      <c r="M55">
        <v>0</v>
      </c>
      <c r="N55">
        <v>4.0134711451761979E-2</v>
      </c>
      <c r="O55">
        <v>0</v>
      </c>
      <c r="P55">
        <v>0</v>
      </c>
      <c r="Q55">
        <v>0.12550322725862542</v>
      </c>
      <c r="R55">
        <v>8.1459108429228905E-2</v>
      </c>
      <c r="S55">
        <v>0</v>
      </c>
      <c r="T55">
        <v>0</v>
      </c>
      <c r="U55">
        <v>0</v>
      </c>
      <c r="V55">
        <v>8.9862633518791327E-2</v>
      </c>
      <c r="W55">
        <v>5.6184657485538331E-2</v>
      </c>
      <c r="X55">
        <v>0</v>
      </c>
      <c r="Y55">
        <v>2.3036508853842751E-2</v>
      </c>
      <c r="Z55">
        <v>0.1036858669314063</v>
      </c>
      <c r="AA55">
        <v>0.121674522219458</v>
      </c>
      <c r="AB55">
        <v>5.8076166947178202E-2</v>
      </c>
    </row>
    <row r="56" spans="1:28">
      <c r="A56" t="s">
        <v>91</v>
      </c>
      <c r="B56" t="str">
        <f>VLOOKUP(A56, [1]taxonomy!A:B, 2, FALSE)</f>
        <v>d__Bacteria;p__Pseudomonadota;c__Alphaproteobacteria;o__Geminicoccales;f__Geminicoccaceae;g__;s__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</row>
    <row r="57" spans="1:28">
      <c r="A57" t="s">
        <v>92</v>
      </c>
      <c r="B57" t="str">
        <f>VLOOKUP(A57, [1]taxonomy!A:B, 2, FALSE)</f>
        <v>d__Bacteria;p__Nitrospirota;c__Nitrospiria;o__Nitrospirales;f__Nitrospiraceae;g__Nitrospira_A;s__Nitrospira_A sp021323395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</row>
    <row r="58" spans="1:28">
      <c r="A58" t="s">
        <v>93</v>
      </c>
      <c r="B58" t="str">
        <f>VLOOKUP(A58, [1]taxonomy!A:B, 2, FALSE)</f>
        <v>d__Bacteria;p__Pseudomonadota;c__Alphaproteobacteria;o__Rickettsiales;f__UBA6187;g__JAJONM01;s__JAJONM01 sp021323415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</row>
    <row r="59" spans="1:28">
      <c r="A59" t="s">
        <v>94</v>
      </c>
      <c r="B59" t="str">
        <f>VLOOKUP(A59, [1]taxonomy!A:B, 2, FALSE)</f>
        <v>d__Bacteria;p__Pseudomonadota;c__Alphaproteobacteria;o__Paracaedibacterales;f__VGCI01;g__VGCI01;s__VGCI01 sp021323455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</row>
    <row r="60" spans="1:28">
      <c r="A60" t="s">
        <v>95</v>
      </c>
      <c r="B60" t="str">
        <f>VLOOKUP(A60, [1]taxonomy!A:B, 2, FALSE)</f>
        <v>d__Bacteria;p__Cyanobacteriota;c__Vampirovibrionia;o__Vampirovibrionales;f__Vampirovibrionaceae;g__Vampirovibrio;s__Vampirovibrio sp021323475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</row>
    <row r="61" spans="1:28">
      <c r="A61" t="s">
        <v>96</v>
      </c>
      <c r="B61" t="str">
        <f>VLOOKUP(A61, [1]taxonomy!A:B, 2, FALSE)</f>
        <v>d__Bacteria;p__Actinomycetota;c__Actinomycetia;o__Actinomycetales;f__Micrococcaceae;g__Arthrobacter;s__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</row>
    <row r="62" spans="1:28">
      <c r="A62" t="s">
        <v>97</v>
      </c>
      <c r="B62" t="str">
        <f>VLOOKUP(A62, [1]taxonomy!A:B, 2, FALSE)</f>
        <v>d__Bacteria;p__Bacteroidota;c__Bacteroidia;o__AKYH767;f__B-17BO;g__UBA2475;s__UBA2475 sp021323535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</row>
    <row r="63" spans="1:28">
      <c r="A63" t="s">
        <v>98</v>
      </c>
      <c r="B63" t="str">
        <f>VLOOKUP(A63, [1]taxonomy!A:B, 2, FALSE)</f>
        <v>d__Bacteria;p__Pseudomonadota;c__Gammaproteobacteria;o__Pseudomonadales;f__Cellvibrionaceae;g__Cellvibrio;s__Cellvibrio sp021323495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</row>
    <row r="64" spans="1:28">
      <c r="A64" t="s">
        <v>99</v>
      </c>
      <c r="B64" t="str">
        <f>VLOOKUP(A64, [1]taxonomy!A:B, 2, FALSE)</f>
        <v>d__Bacteria;p__Pseudomonadota;c__Gammaproteobacteria;o__DSM-16500;f__DSM-16500;g__UBA4722;s__UBA4722 sp021323555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</row>
    <row r="65" spans="1:28">
      <c r="A65" t="s">
        <v>100</v>
      </c>
      <c r="B65" t="str">
        <f>VLOOKUP(A65, [1]taxonomy!A:B, 2, FALSE)</f>
        <v>d__Bacteria;p__Pseudomonadota;c__Alphaproteobacteria;o__Rickettsiales;f__UBA1997;g__JAJTCH01;s__JAJTCH01 sp021323225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</row>
    <row r="66" spans="1:28">
      <c r="A66" t="s">
        <v>101</v>
      </c>
      <c r="B66" t="str">
        <f>VLOOKUP(A66, [1]taxonomy!A:B, 2, FALSE)</f>
        <v>d__Bacteria;p__Bacteroidota;c__Bacteroidia;o__Chitinophagales;f__Chitinophagaceae;g__JAEZDC01;s__JAEZDC01 sp021323155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</row>
    <row r="67" spans="1:28">
      <c r="A67" t="s">
        <v>102</v>
      </c>
      <c r="B67" t="str">
        <f>VLOOKUP(A67, [1]taxonomy!A:B, 2, FALSE)</f>
        <v>d__Bacteria;p__Bacteroidota;c__Bacteroidia;o__AKYH767;f__2-12-FULL-35-15;g__2-12-FULL-35-15;s__2-12-FULL-35-15 sp021323165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</row>
    <row r="68" spans="1:28">
      <c r="A68" t="s">
        <v>103</v>
      </c>
      <c r="B68" t="str">
        <f>VLOOKUP(A68, [1]taxonomy!A:B, 2, FALSE)</f>
        <v>d__Bacteria;p__Actinomycetota;c__Thermoleophilia;o__Solirubrobacterales;f__70-9;g__VGBV01;s__VGBV01 sp021323175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</row>
    <row r="69" spans="1:28">
      <c r="A69" t="s">
        <v>104</v>
      </c>
      <c r="B69" t="str">
        <f>VLOOKUP(A69, [1]taxonomy!A:B, 2, FALSE)</f>
        <v>d__Bacteria;p__Actinomycetota;c__Actinomycetia;o__Propionibacteriales;f__Propionibacteriaceae;g__JAJTCL01;s__JAJTCL01 sp021323255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</row>
    <row r="70" spans="1:28">
      <c r="A70" t="s">
        <v>105</v>
      </c>
      <c r="B70" t="str">
        <f>VLOOKUP(A70, [1]taxonomy!A:B, 2, FALSE)</f>
        <v>d__Bacteria;p__Pseudomonadota;c__Gammaproteobacteria;o__Burkholderiales;f__SG8-41;g__DSOT01;s__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</row>
    <row r="71" spans="1:28">
      <c r="A71" t="s">
        <v>106</v>
      </c>
      <c r="B71" t="str">
        <f>VLOOKUP(A71, [1]taxonomy!A:B, 2, FALSE)</f>
        <v>d__Bacteria;p__Bacteroidota;c__Bacteroidia;o__Flavobacteriales;f__Crocinitomicaceae;g__M2408;s__M2408 sp021325675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</row>
    <row r="72" spans="1:28">
      <c r="A72" t="s">
        <v>107</v>
      </c>
      <c r="B72" t="str">
        <f>VLOOKUP(A72, [1]taxonomy!A:B, 2, FALSE)</f>
        <v>d__Bacteria;p__Pseudomonadota;c__Gammaproteobacteria;o__Burkholderiales;f__Burkholderiaceae_B;g__Ramlibacter;s__Ramlibacter sp021323335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</row>
    <row r="73" spans="1:28">
      <c r="A73" t="s">
        <v>108</v>
      </c>
      <c r="B73" t="str">
        <f>VLOOKUP(A73, [1]taxonomy!A:B, 2, FALSE)</f>
        <v>d__Bacteria;p__Pseudomonadota;c__Gammaproteobacteria;o__Burkholderiales;f__Burkholderiaceae;g__Pseudoduganella;s__Pseudoduganella sp021323265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</row>
    <row r="74" spans="1:28">
      <c r="A74" t="s">
        <v>109</v>
      </c>
      <c r="B74" t="str">
        <f>VLOOKUP(A74, [1]taxonomy!A:B, 2, FALSE)</f>
        <v>d__Bacteria;p__Actinomycetota;c__Actinomycetia;o__Actinomycetales;f__Micrococcaceae;g__Arthrobacter;s__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</row>
    <row r="75" spans="1:28">
      <c r="A75" t="s">
        <v>110</v>
      </c>
      <c r="B75" t="str">
        <f>VLOOKUP(A75, [1]taxonomy!A:B, 2, FALSE)</f>
        <v>d__Bacteria;p__Actinomycetota;c__Thermoleophilia;o__Gaiellales;f__Gaiellaceae;g__GMQP-bins7;s__GMQP-bins7 sp021323315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</row>
    <row r="76" spans="1:28">
      <c r="A76" t="s">
        <v>111</v>
      </c>
      <c r="B76" t="str">
        <f>VLOOKUP(A76, [1]taxonomy!A:B, 2, FALSE)</f>
        <v>d__Bacteria;p__Pseudomonadota;c__Gammaproteobacteria;o__Steroidobacterales;f__Steroidobacteraceae;g__RPQJ01;s__RPQJ01 sp021325695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2.0774992469692444E-2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</row>
    <row r="77" spans="1:28">
      <c r="A77" t="s">
        <v>112</v>
      </c>
      <c r="B77" t="str">
        <f>VLOOKUP(A77, [1]taxonomy!A:B, 2, FALSE)</f>
        <v>d__Bacteria;p__Pseudomonadota;c__Gammaproteobacteria;o__Burkholderiales;f__UBA11063;g__Aquella;s__Aquella sp020697025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</row>
    <row r="78" spans="1:28">
      <c r="A78" t="s">
        <v>113</v>
      </c>
      <c r="B78" t="str">
        <f>VLOOKUP(A78, [1]taxonomy!A:B, 2, FALSE)</f>
        <v>d__Bacteria;p__Actinomycetota;c__Acidimicrobiia;o__Acidimicrobiales;f__CADCSY01;g__;s__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</row>
    <row r="79" spans="1:28">
      <c r="A79" t="s">
        <v>114</v>
      </c>
      <c r="B79" t="str">
        <f>VLOOKUP(A79, [1]taxonomy!A:B, 2, FALSE)</f>
        <v>d__Bacteria;p__Bacteroidota;c__Bacteroidia;o__AKYH767;f__B-17BO;g__UBA2475;s__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</row>
    <row r="80" spans="1:28">
      <c r="A80" t="s">
        <v>115</v>
      </c>
      <c r="B80" t="str">
        <f>VLOOKUP(A80, [1]taxonomy!A:B, 2, FALSE)</f>
        <v>d__Bacteria;p__Pseudomonadota;c__Alphaproteobacteria;o__Caulobacterales;f__Caulobacteraceae;g__Caulobacter;s__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</row>
    <row r="81" spans="1:28">
      <c r="A81" t="s">
        <v>116</v>
      </c>
      <c r="B81" t="str">
        <f>VLOOKUP(A81, [1]taxonomy!A:B, 2, FALSE)</f>
        <v>d__Bacteria;p__Pseudomonadota;c__Alphaproteobacteria;o__Rhizobiales;f__Xanthobacteraceae;g__Nitrobacter;s__Nitrobacter vulgaris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</row>
    <row r="82" spans="1:28">
      <c r="A82" t="s">
        <v>117</v>
      </c>
      <c r="B82" t="str">
        <f>VLOOKUP(A82, [1]taxonomy!A:B, 2, FALSE)</f>
        <v>d__Bacteria;p__Pseudomonadota;c__Gammaproteobacteria;o__Pseudomonadales;f__Moraxellaceae;g__JAJNDL01;s__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</row>
    <row r="83" spans="1:28">
      <c r="A83" t="s">
        <v>118</v>
      </c>
      <c r="B83" t="str">
        <f>VLOOKUP(A83, [1]taxonomy!A:B, 2, FALSE)</f>
        <v>d__Bacteria;p__Bacteroidota;c__Bacteroidia;o__AKYH767;f__B-17BO;g__UBA4416;s__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</row>
    <row r="84" spans="1:28">
      <c r="A84" t="s">
        <v>119</v>
      </c>
      <c r="B84" t="str">
        <f>VLOOKUP(A84, [1]taxonomy!A:B, 2, FALSE)</f>
        <v>d__Bacteria;p__Bacteroidota;c__Bacteroidia;o__AKYH767;f__2-12-FULL-35-15;g__2-12-FULL-35-15;s__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</row>
    <row r="85" spans="1:28">
      <c r="A85" t="s">
        <v>120</v>
      </c>
      <c r="B85" t="str">
        <f>VLOOKUP(A85, [1]taxonomy!A:B, 2, FALSE)</f>
        <v>d__Bacteria;p__Bacteroidota;c__Bacteroidia;o__AKYH767;f__B-17BO;g__UBA4416;s__UBA4416 sp021155905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</row>
    <row r="86" spans="1:28">
      <c r="A86" t="s">
        <v>121</v>
      </c>
      <c r="B86" t="str">
        <f>VLOOKUP(A86, [1]taxonomy!A:B, 2, FALSE)</f>
        <v>d__Bacteria;p__Patescibacteria;c__Saccharimonadia;o__UBA4664;f__UBA4664;g__UBA5169;s__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</row>
    <row r="87" spans="1:28">
      <c r="A87" t="s">
        <v>122</v>
      </c>
      <c r="B87" t="str">
        <f>VLOOKUP(A87, [1]taxonomy!A:B, 2, FALSE)</f>
        <v>d__Bacteria;p__Pseudomonadota;c__Gammaproteobacteria;o__Burkholderiales;f__Burkholderiaceae_B;g__Ramlibacter;s__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</row>
    <row r="88" spans="1:28">
      <c r="A88" t="s">
        <v>123</v>
      </c>
      <c r="B88" t="str">
        <f>VLOOKUP(A88, [1]taxonomy!A:B, 2, FALSE)</f>
        <v>d__Bacteria;p__Bacteroidota;c__Bacteroidia;o__Cytophagales;f__Cytophagaceae;g__JACMQM01;s__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</row>
    <row r="89" spans="1:28">
      <c r="A89" t="s">
        <v>124</v>
      </c>
      <c r="B89" t="str">
        <f>VLOOKUP(A89, [1]taxonomy!A:B, 2, FALSE)</f>
        <v>d__Bacteria;p__Nitrospirota;c__Nitrospiria;o__Nitrospirales;f__Nitrospiraceae;g__Nitrospira_C;s__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</row>
    <row r="90" spans="1:28">
      <c r="A90" t="s">
        <v>125</v>
      </c>
      <c r="B90" t="str">
        <f>VLOOKUP(A90, [1]taxonomy!A:B, 2, FALSE)</f>
        <v>d__Bacteria;p__Pseudomonadota;c__Gammaproteobacteria;o__Burkholderiales;f__SG8-39;g__SCGC-AG-212-J23;s__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</row>
    <row r="91" spans="1:28">
      <c r="A91" t="s">
        <v>126</v>
      </c>
      <c r="B91" t="str">
        <f>VLOOKUP(A91, [1]taxonomy!A:B, 2, FALSE)</f>
        <v>d__Bacteria;p__Chloroflexota;c__Chloroflexia;o__Thermomicrobiales;f__UBA6265;g__JACCXM01;s__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</row>
    <row r="92" spans="1:28">
      <c r="A92" t="s">
        <v>127</v>
      </c>
      <c r="B92" t="str">
        <f>VLOOKUP(A92, [1]taxonomy!A:B, 2, FALSE)</f>
        <v>d__Bacteria;p__Pseudomonadota;c__Gammaproteobacteria;o__Pseudomonadales;f__Cellvibrionaceae;g__Cellvibrio;s__Cellvibrio sp021323495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</row>
    <row r="93" spans="1:28">
      <c r="A93" t="s">
        <v>128</v>
      </c>
      <c r="B93" t="str">
        <f>VLOOKUP(A93, [1]taxonomy!A:B, 2, FALSE)</f>
        <v>d__Bacteria;p__Bacteroidota;c__Bacteroidia;o__Flavobacteriales;f__Crocinitomicaceae;g__Fluviicola;s__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</row>
    <row r="94" spans="1:28">
      <c r="A94" t="s">
        <v>129</v>
      </c>
      <c r="B94" t="str">
        <f>VLOOKUP(A94, [1]taxonomy!A:B, 2, FALSE)</f>
        <v>d__Bacteria;p__Pseudomonadota;c__Gammaproteobacteria;o__Burkholderiales;f__Burkholderiaceae;g__Paucimonas;s__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</row>
    <row r="95" spans="1:28">
      <c r="A95" t="s">
        <v>130</v>
      </c>
      <c r="B95" t="str">
        <f>VLOOKUP(A95, [1]taxonomy!A:B, 2, FALSE)</f>
        <v>d__Bacteria;p__Pseudomonadota;c__Gammaproteobacteria;o__Steroidobacterales;f__Steroidobacteraceae;g__CADEED01;s__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</row>
    <row r="96" spans="1:28">
      <c r="A96" t="s">
        <v>131</v>
      </c>
      <c r="B96" t="str">
        <f>VLOOKUP(A96, [1]taxonomy!A:B, 2, FALSE)</f>
        <v>d__Bacteria;p__Pseudomonadota;c__Alphaproteobacteria;o__Micavibrionales;f__UBA2020;g__UBA2020;s__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</row>
    <row r="97" spans="1:28">
      <c r="A97" t="s">
        <v>132</v>
      </c>
      <c r="B97" t="str">
        <f>VLOOKUP(A97, [1]taxonomy!A:B, 2, FALSE)</f>
        <v>d__Bacteria;p__Actinomycetota;c__Actinomycetia;o__Mycobacteriales;f__Pseudonocardiaceae;g__Pseudonocardia;s__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</row>
    <row r="98" spans="1:28">
      <c r="A98" t="s">
        <v>133</v>
      </c>
      <c r="B98" t="str">
        <f>VLOOKUP(A98, [1]taxonomy!A:B, 2, FALSE)</f>
        <v>d__Bacteria;p__Actinomycetota;c__Actinomycetia;o__Actinomycetales;f__Dermatophilaceae;g__Ornithinibacter;s__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</row>
    <row r="99" spans="1:28">
      <c r="A99" t="s">
        <v>134</v>
      </c>
      <c r="B99" t="str">
        <f>VLOOKUP(A99, [1]taxonomy!A:B, 2, FALSE)</f>
        <v>d__Bacteria;p__Chloroflexota;c__Chloroflexia;o__Thermomicrobiales;f__UBA6265;g__JACCXM01;s__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</row>
    <row r="100" spans="1:28">
      <c r="A100" t="s">
        <v>135</v>
      </c>
      <c r="B100" t="str">
        <f>VLOOKUP(A100, [1]taxonomy!A:B, 2, FALSE)</f>
        <v>d__Archaea;p__Thermoproteota;c__Nitrososphaeria;o__Nitrososphaerales;f__Nitrososphaeraceae;g__TH5893;s__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0.44081726776817337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</row>
    <row r="101" spans="1:28">
      <c r="A101" t="s">
        <v>136</v>
      </c>
      <c r="B101" t="str">
        <f>VLOOKUP(A101, [1]taxonomy!A:B, 2, FALSE)</f>
        <v>d__Bacteria;p__Pseudomonadota;c__Alphaproteobacteria;o__Paracaedibacterales;f__VGCI01;g__VGCI01;s__VGCI01 sp021323455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</row>
    <row r="102" spans="1:28">
      <c r="A102" t="s">
        <v>137</v>
      </c>
      <c r="B102" t="str">
        <f>VLOOKUP(A102, [1]taxonomy!A:B, 2, FALSE)</f>
        <v>d__Bacteria;p__Pseudomonadota;c__Gammaproteobacteria;o__Pseudomonadales;f__Moraxellaceae;g__JAJNDL01;s__JAJNDL01 sp021156385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</row>
    <row r="103" spans="1:28">
      <c r="A103" t="s">
        <v>138</v>
      </c>
      <c r="B103" t="str">
        <f>VLOOKUP(A103, [1]taxonomy!A:B, 2, FALSE)</f>
        <v>d__Bacteria;p__Pseudomonadota;c__Alphaproteobacteria;o__Rickettsiales;f__Midichloriaceae;g__JAJTHY01;s__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</row>
    <row r="104" spans="1:28">
      <c r="A104" t="s">
        <v>139</v>
      </c>
      <c r="B104" t="str">
        <f>VLOOKUP(A104, [1]taxonomy!A:B, 2, FALSE)</f>
        <v>d__Bacteria;p__Bacteroidota;c__Bacteroidia;o__Sphingobacteriales;f__Sphingobacteriaceae;g__HMF7056;s__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</row>
    <row r="105" spans="1:28">
      <c r="A105" t="s">
        <v>140</v>
      </c>
      <c r="B105" t="str">
        <f>VLOOKUP(A105, [1]taxonomy!A:B, 2, FALSE)</f>
        <v>d__Bacteria;p__Myxococcota;c__Polyangia;o__Polyangiales;f__Polyangiaceae;g__PMG-095;s__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</row>
    <row r="106" spans="1:28">
      <c r="A106" t="s">
        <v>141</v>
      </c>
      <c r="B106" t="str">
        <f>VLOOKUP(A106, [1]taxonomy!A:B, 2, FALSE)</f>
        <v>d__Bacteria;p__Pseudomonadota;c__Gammaproteobacteria;o__UBA9339;f__;g__;s__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</row>
    <row r="107" spans="1:28">
      <c r="A107" t="s">
        <v>142</v>
      </c>
      <c r="B107" t="str">
        <f>VLOOKUP(A107, [1]taxonomy!A:B, 2, FALSE)</f>
        <v>d__Bacteria;p__Pseudomonadota;c__Alphaproteobacteria;o__Reyranellales;f__;g__;s__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</row>
    <row r="108" spans="1:28">
      <c r="A108" t="s">
        <v>143</v>
      </c>
      <c r="B108" t="str">
        <f>VLOOKUP(A108, [1]taxonomy!A:B, 2, FALSE)</f>
        <v>d__Bacteria;p__Pseudomonadota;c__Alphaproteobacteria;o__Rhizobiales;f__Beijerinckiaceae;g__JAJKJG01;s__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9.5588246659194881E-2</v>
      </c>
      <c r="AA108">
        <v>0</v>
      </c>
      <c r="AB108">
        <v>0</v>
      </c>
    </row>
    <row r="109" spans="1:28">
      <c r="A109" t="s">
        <v>144</v>
      </c>
      <c r="B109" t="str">
        <f>VLOOKUP(A109, [1]taxonomy!A:B, 2, FALSE)</f>
        <v>d__Bacteria;p__Pseudomonadota;c__Alphaproteobacteria;o__Rhizobiales;f__Beijerinckiaceae;g__Microvirga;s__Microvirga sp020697385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</row>
    <row r="110" spans="1:28">
      <c r="A110" t="s">
        <v>145</v>
      </c>
      <c r="B110" t="str">
        <f>VLOOKUP(A110, [1]taxonomy!A:B, 2, FALSE)</f>
        <v>d__Bacteria;p__Verrucomicrobiota;c__Verrucomicrobiae;o__Opitutales;f__Opitutaceae;g__Rariglobus;s__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</row>
    <row r="111" spans="1:28">
      <c r="A111" t="s">
        <v>146</v>
      </c>
      <c r="B111" t="str">
        <f>VLOOKUP(A111, [1]taxonomy!A:B, 2, FALSE)</f>
        <v>d__Bacteria;p__Gemmatimonadota;c__Gemmatimonadetes;o__Gemmatimonadales;f__GWC2-71-9;g__JACDDX01;s__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</row>
    <row r="112" spans="1:28">
      <c r="A112" t="s">
        <v>147</v>
      </c>
      <c r="B112" t="str">
        <f>VLOOKUP(A112, [1]taxonomy!A:B, 2, FALSE)</f>
        <v>d__Bacteria;p__Pseudomonadota;c__Alphaproteobacteria;o__Rickettsiales;f__Rickettsiaceae;g__JAJFBM01;s__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</row>
    <row r="113" spans="1:28">
      <c r="A113" t="s">
        <v>148</v>
      </c>
      <c r="B113" t="str">
        <f>VLOOKUP(A113, [1]taxonomy!A:B, 2, FALSE)</f>
        <v>d__Bacteria;p__Actinomycetota;c__Actinomycetia;o__Propionibacteriales;f__Nocardioidaceae;g__JACCWP01;s__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</row>
    <row r="114" spans="1:28">
      <c r="A114" t="s">
        <v>149</v>
      </c>
      <c r="B114" t="str">
        <f>VLOOKUP(A114, [1]taxonomy!A:B, 2, FALSE)</f>
        <v>d__Bacteria;p__Actinomycetota;c__Actinomycetia;o__Mycobacteriales;f__Pseudonocardiaceae;g__Actinomycetospora;s__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</row>
    <row r="115" spans="1:28">
      <c r="A115" t="s">
        <v>150</v>
      </c>
      <c r="B115" t="str">
        <f>VLOOKUP(A115, [1]taxonomy!A:B, 2, FALSE)</f>
        <v>d__Bacteria;p__Pseudomonadota;c__Alphaproteobacteria;o__Dongiales;f__;g__;s__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</row>
    <row r="116" spans="1:28">
      <c r="A116" t="s">
        <v>151</v>
      </c>
      <c r="B116" t="str">
        <f>VLOOKUP(A116, [1]taxonomy!A:B, 2, FALSE)</f>
        <v>d__Archaea;p__Thermoproteota;c__Nitrososphaeria;o__Nitrososphaerales;f__Nitrososphaeraceae;g__JAJNBK01;s__JAJNBK01 sp021155845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</row>
    <row r="117" spans="1:28">
      <c r="A117" t="s">
        <v>152</v>
      </c>
      <c r="B117" t="str">
        <f>VLOOKUP(A117, [1]taxonomy!A:B, 2, FALSE)</f>
        <v>d__Archaea;p__Thermoproteota;c__Nitrososphaeria;o__Nitrososphaerales;f__Nitrososphaeraceae;g__TH5893;s__</v>
      </c>
      <c r="C117">
        <v>4.8175172602058614E-2</v>
      </c>
      <c r="D117">
        <v>0</v>
      </c>
      <c r="E117">
        <v>0</v>
      </c>
      <c r="F117">
        <v>7.1569273169939773E-2</v>
      </c>
      <c r="G117">
        <v>0.13322082011120545</v>
      </c>
      <c r="H117">
        <v>0.17181185048970846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4.2361454450895453E-2</v>
      </c>
      <c r="O117">
        <v>0</v>
      </c>
      <c r="P117">
        <v>0</v>
      </c>
      <c r="Q117">
        <v>0.11579444200598792</v>
      </c>
      <c r="R117">
        <v>7.3636254531956047E-2</v>
      </c>
      <c r="S117">
        <v>0</v>
      </c>
      <c r="T117">
        <v>0</v>
      </c>
      <c r="U117">
        <v>0</v>
      </c>
      <c r="V117">
        <v>0</v>
      </c>
      <c r="W117">
        <v>5.5050538736161773E-2</v>
      </c>
      <c r="X117">
        <v>5.6876336842158787E-2</v>
      </c>
      <c r="Y117">
        <v>0</v>
      </c>
      <c r="Z117">
        <v>9.6402377285039406E-2</v>
      </c>
      <c r="AA117">
        <v>0</v>
      </c>
      <c r="AB117">
        <v>5.0228707434966269E-2</v>
      </c>
    </row>
    <row r="118" spans="1:28">
      <c r="A118" t="s">
        <v>153</v>
      </c>
      <c r="B118" t="str">
        <f>VLOOKUP(A118, [1]taxonomy!A:B, 2, FALSE)</f>
        <v>d__Bacteria;p__Pseudomonadota;c__Gammaproteobacteria;o__Pseudomonadales;f__Pseudomonadaceae;g__Pseudomonas_E;s__Pseudomonas_E borbori</v>
      </c>
      <c r="C118">
        <v>0.16597213044321643</v>
      </c>
      <c r="D118">
        <v>0.10861356580492118</v>
      </c>
      <c r="E118">
        <v>0</v>
      </c>
      <c r="F118">
        <v>0</v>
      </c>
      <c r="G118">
        <v>0</v>
      </c>
      <c r="H118">
        <v>0</v>
      </c>
      <c r="I118">
        <v>0.30721029112640497</v>
      </c>
      <c r="J118">
        <v>1.6880210145409941E-2</v>
      </c>
      <c r="K118">
        <v>0</v>
      </c>
      <c r="L118">
        <v>0</v>
      </c>
      <c r="M118">
        <v>0.51541358667515547</v>
      </c>
      <c r="N118">
        <v>0.12161828178581764</v>
      </c>
      <c r="O118">
        <v>2.8233171446014702E-2</v>
      </c>
      <c r="P118">
        <v>0</v>
      </c>
      <c r="Q118">
        <v>0</v>
      </c>
      <c r="R118">
        <v>0.11570797945234154</v>
      </c>
      <c r="S118">
        <v>0.31209418726047389</v>
      </c>
      <c r="T118">
        <v>8.137241506244558E-2</v>
      </c>
      <c r="U118">
        <v>0</v>
      </c>
      <c r="V118">
        <v>0</v>
      </c>
      <c r="W118">
        <v>0.15881109184999395</v>
      </c>
      <c r="X118">
        <v>7.8765312158646822E-2</v>
      </c>
      <c r="Y118">
        <v>3.6772673842626086E-2</v>
      </c>
      <c r="Z118">
        <v>0</v>
      </c>
      <c r="AA118">
        <v>0</v>
      </c>
      <c r="AB118">
        <v>0.1305673731453271</v>
      </c>
    </row>
    <row r="119" spans="1:28">
      <c r="A119" t="s">
        <v>154</v>
      </c>
      <c r="B119" t="str">
        <f>VLOOKUP(A119, [1]taxonomy!A:B, 2, FALSE)</f>
        <v>d__Bacteria;p__Bacteroidota;c__Bacteroidia;o__Chitinophagales;f__LD1;g__Bog-950;s__</v>
      </c>
      <c r="C119">
        <v>0</v>
      </c>
      <c r="D119">
        <v>5.965067978956512E-2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</row>
    <row r="120" spans="1:28">
      <c r="A120" t="s">
        <v>155</v>
      </c>
      <c r="B120" t="str">
        <f>VLOOKUP(A120, [1]taxonomy!A:B, 2, FALSE)</f>
        <v>d__Bacteria;p__Patescibacteria;c__Saccharimonadia;o__Saccharimonadales;f__UBA1547;g__;s__</v>
      </c>
      <c r="C120">
        <v>6.1479293067855247E-2</v>
      </c>
      <c r="D120">
        <v>4.6055636449462756E-2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2.3664535219166626E-2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6.3210934112407746E-2</v>
      </c>
    </row>
    <row r="121" spans="1:28">
      <c r="A121" t="s">
        <v>156</v>
      </c>
      <c r="B121" t="str">
        <f>VLOOKUP(A121, [1]taxonomy!A:B, 2, FALSE)</f>
        <v>d__Bacteria;p__Bdellovibrionota;c__Bdellovibrionia;o__Bdellovibrionales;f__Bdellovibrionaceae;g__Pseudobdellovibrio;s__</v>
      </c>
      <c r="C121">
        <v>0</v>
      </c>
      <c r="D121">
        <v>5.9402378374941438E-2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4.8929021450835039E-2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5.0132662527703827E-2</v>
      </c>
      <c r="Z121">
        <v>0</v>
      </c>
      <c r="AA121">
        <v>0</v>
      </c>
      <c r="AB121">
        <v>0</v>
      </c>
    </row>
    <row r="122" spans="1:28">
      <c r="A122" t="s">
        <v>157</v>
      </c>
      <c r="B122" t="str">
        <f>VLOOKUP(A122, [1]taxonomy!A:B, 2, FALSE)</f>
        <v>d__Bacteria;p__Actinomycetota;c__Actinomycetia;o__Actinomycetales;f__Micrococcaceae;g__Arthrobacter;s__</v>
      </c>
      <c r="C122">
        <v>0</v>
      </c>
      <c r="D122">
        <v>0</v>
      </c>
      <c r="E122">
        <v>0.43695927589290773</v>
      </c>
      <c r="F122">
        <v>0.32595811746737546</v>
      </c>
      <c r="G122">
        <v>0.15977246283011745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0.11106531135033421</v>
      </c>
      <c r="W122">
        <v>6.7865192386398016E-2</v>
      </c>
      <c r="X122">
        <v>0</v>
      </c>
      <c r="Y122">
        <v>0</v>
      </c>
      <c r="Z122">
        <v>0</v>
      </c>
      <c r="AA122">
        <v>0.1626655525246718</v>
      </c>
      <c r="AB122">
        <v>0.10615775624712639</v>
      </c>
    </row>
    <row r="123" spans="1:28">
      <c r="A123" t="s">
        <v>158</v>
      </c>
      <c r="B123" t="str">
        <f>VLOOKUP(A123, [1]taxonomy!A:B, 2, FALSE)</f>
        <v>d__Bacteria;p__Bdellovibrionota;c__Bdellovibrionia;o__Bdellovibrionales;f__Bdellovibrionaceae;g__Pseudobdellovibrio;s__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</row>
    <row r="124" spans="1:28">
      <c r="A124" t="s">
        <v>159</v>
      </c>
      <c r="B124" t="str">
        <f>VLOOKUP(A124, [1]taxonomy!A:B, 2, FALSE)</f>
        <v>d__Bacteria;p__Bacteroidota;c__Bacteroidia;o__Flavobacteriales;f__Flavobacteriaceae;g__Flavobacterium;s__</v>
      </c>
      <c r="C124">
        <v>0</v>
      </c>
      <c r="D124">
        <v>3.2556289810581736E-2</v>
      </c>
      <c r="E124">
        <v>0</v>
      </c>
      <c r="F124">
        <v>0</v>
      </c>
      <c r="G124">
        <v>0</v>
      </c>
      <c r="H124">
        <v>0</v>
      </c>
      <c r="I124">
        <v>2.9695880631236782E-2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</row>
    <row r="125" spans="1:28">
      <c r="A125" t="s">
        <v>160</v>
      </c>
      <c r="B125" t="str">
        <f>VLOOKUP(A125, [1]taxonomy!A:B, 2, FALSE)</f>
        <v>d__Bacteria;p__Gemmatimonadota;c__Gemmatimonadetes;o__Longimicrobiales;f__RSA9;g__;s__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</row>
    <row r="126" spans="1:28">
      <c r="A126" t="s">
        <v>161</v>
      </c>
      <c r="B126" t="str">
        <f>VLOOKUP(A126, [1]taxonomy!A:B, 2, FALSE)</f>
        <v>d__Bacteria;p__Planctomycetota;c__Phycisphaerae;o__Phycisphaerales;f__SM1A02;g__JAKEEP01;s__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</row>
    <row r="127" spans="1:28">
      <c r="A127" t="s">
        <v>162</v>
      </c>
      <c r="B127" t="str">
        <f>VLOOKUP(A127, [1]taxonomy!A:B, 2, FALSE)</f>
        <v>d__Bacteria;p__Pseudomonadota;c__Gammaproteobacteria;o__Steroidobacterales;f__Steroidobacteraceae;g__;s__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</row>
    <row r="128" spans="1:28">
      <c r="A128" t="s">
        <v>163</v>
      </c>
      <c r="B128" t="str">
        <f>VLOOKUP(A128, [1]taxonomy!A:B, 2, FALSE)</f>
        <v>d__Bacteria;p__Bacteroidota;c__Rhodothermia;o__Rhodothermales;f__;g__;s__</v>
      </c>
      <c r="C128">
        <v>0</v>
      </c>
      <c r="D128">
        <v>1.647596267251502E-2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1.620080052882937E-2</v>
      </c>
      <c r="K128">
        <v>0</v>
      </c>
      <c r="L128">
        <v>0</v>
      </c>
      <c r="M128">
        <v>0</v>
      </c>
      <c r="N128">
        <v>0</v>
      </c>
      <c r="O128">
        <v>1.1639787349720742E-2</v>
      </c>
      <c r="P128">
        <v>0</v>
      </c>
      <c r="Q128">
        <v>0</v>
      </c>
      <c r="R128">
        <v>0</v>
      </c>
      <c r="S128">
        <v>0</v>
      </c>
      <c r="T128">
        <v>1.2097413644800109E-2</v>
      </c>
      <c r="U128">
        <v>0</v>
      </c>
      <c r="V128">
        <v>0</v>
      </c>
      <c r="W128">
        <v>0</v>
      </c>
      <c r="X128">
        <v>0</v>
      </c>
      <c r="Y128">
        <v>2.005726358531108E-2</v>
      </c>
      <c r="Z128">
        <v>0</v>
      </c>
      <c r="AA128">
        <v>0</v>
      </c>
      <c r="AB128">
        <v>0</v>
      </c>
    </row>
    <row r="129" spans="1:28">
      <c r="A129" t="s">
        <v>164</v>
      </c>
      <c r="B129" t="str">
        <f>VLOOKUP(A129, [1]taxonomy!A:B, 2, FALSE)</f>
        <v>d__Bacteria;p__Pseudomonadota;c__Gammaproteobacteria;o__Burkholderiales;f__SG8-39;g__SCGC-AG-212-J23;s__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0.13701447831996455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0.1218864791060463</v>
      </c>
      <c r="W129">
        <v>6.0506167016480178E-2</v>
      </c>
      <c r="X129">
        <v>7.6994837246845138E-2</v>
      </c>
      <c r="Y129">
        <v>0</v>
      </c>
      <c r="Z129">
        <v>0</v>
      </c>
      <c r="AA129">
        <v>0.1667940967117218</v>
      </c>
      <c r="AB129">
        <v>0</v>
      </c>
    </row>
    <row r="130" spans="1:28">
      <c r="A130" t="s">
        <v>165</v>
      </c>
      <c r="B130" t="str">
        <f>VLOOKUP(A130, [1]taxonomy!A:B, 2, FALSE)</f>
        <v>d__Bacteria;p__Bacteroidota;c__Bacteroidia;o__Chitinophagales;f__Chitinophagaceae;g__JAEZDC01;s__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2.0659668375665935E-2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</row>
    <row r="131" spans="1:28">
      <c r="A131" t="s">
        <v>166</v>
      </c>
      <c r="B131" t="str">
        <f>VLOOKUP(A131, [1]taxonomy!A:B, 2, FALSE)</f>
        <v>d__Bacteria;p__Bacteroidota;c__Bacteroidia;o__AKYH767;f__Palsa-965;g__GCA-2737665;s__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</row>
    <row r="132" spans="1:28">
      <c r="A132" t="s">
        <v>167</v>
      </c>
      <c r="B132" t="str">
        <f>VLOOKUP(A132, [1]taxonomy!A:B, 2, FALSE)</f>
        <v>d__Bacteria;p__Actinomycetota;c__Acidimicrobiia;o__UBA5794;f__ZC4RG35;g__SZUA-217;s__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</row>
    <row r="133" spans="1:28">
      <c r="A133" t="s">
        <v>168</v>
      </c>
      <c r="B133" t="str">
        <f>VLOOKUP(A133, [1]taxonomy!A:B, 2, FALSE)</f>
        <v>d__Bacteria;p__Bacteroidota;c__Bacteroidia;o__Chitinophagales;f__Saprospiraceae;g__JADKGY01;s__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</row>
    <row r="134" spans="1:28">
      <c r="A134" t="s">
        <v>169</v>
      </c>
      <c r="B134" t="str">
        <f>VLOOKUP(A134, [1]taxonomy!A:B, 2, FALSE)</f>
        <v>d__Bacteria;p__Planctomycetota;c__Phycisphaerae;o__Tepidisphaerales;f__;g__;s__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</row>
    <row r="135" spans="1:28">
      <c r="A135" t="s">
        <v>170</v>
      </c>
      <c r="B135" t="str">
        <f>VLOOKUP(A135, [1]taxonomy!A:B, 2, FALSE)</f>
        <v>d__Bacteria;p__Chloroflexota;c__Dehalococcoidia;o__Tepidiformales;f__Tepidiformaceae;g__;s__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</row>
    <row r="136" spans="1:28">
      <c r="A136" t="s">
        <v>171</v>
      </c>
      <c r="B136" t="str">
        <f>VLOOKUP(A136, [1]taxonomy!A:B, 2, FALSE)</f>
        <v>d__Bacteria;p__Chloroflexota;c__Dehalococcoidia;o__WHTO01;f__WHTO01;g__WHTO01;s__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</row>
    <row r="137" spans="1:28">
      <c r="A137" t="s">
        <v>172</v>
      </c>
      <c r="B137" t="str">
        <f>VLOOKUP(A137, [1]taxonomy!A:B, 2, FALSE)</f>
        <v>d__Archaea;p__Thermoproteota;c__Nitrososphaeria;o__Nitrososphaerales;f__Nitrososphaeraceae;g__TA-21;s__TA-21 sp014523595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</row>
    <row r="138" spans="1:28">
      <c r="A138" t="s">
        <v>173</v>
      </c>
      <c r="B138" t="str">
        <f>VLOOKUP(A138, [1]taxonomy!A:B, 2, FALSE)</f>
        <v>d__Bacteria;p__Bdellovibrionota;c__UBA1018;o__UBA1018;f__UBA1018;g__;s__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</row>
    <row r="139" spans="1:28">
      <c r="A139" t="s">
        <v>174</v>
      </c>
      <c r="B139" t="str">
        <f>VLOOKUP(A139, [1]taxonomy!A:B, 2, FALSE)</f>
        <v>d__Bacteria;p__Bacteroidota;c__Bacteroidia;o__NS11-12g;f__UBA955;g__;s__</v>
      </c>
      <c r="C139">
        <v>0</v>
      </c>
      <c r="D139">
        <v>1.8003620160435267E-2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2.8206944343992839E-2</v>
      </c>
      <c r="K139">
        <v>0</v>
      </c>
      <c r="L139">
        <v>0</v>
      </c>
      <c r="M139">
        <v>0</v>
      </c>
      <c r="N139">
        <v>0</v>
      </c>
      <c r="O139">
        <v>1.4739089791916973E-2</v>
      </c>
      <c r="P139">
        <v>0</v>
      </c>
      <c r="Q139">
        <v>0</v>
      </c>
      <c r="R139">
        <v>0</v>
      </c>
      <c r="S139">
        <v>0</v>
      </c>
      <c r="T139">
        <v>1.5446893441290119E-2</v>
      </c>
      <c r="U139">
        <v>0</v>
      </c>
      <c r="V139">
        <v>0</v>
      </c>
      <c r="W139">
        <v>0</v>
      </c>
      <c r="X139">
        <v>0</v>
      </c>
      <c r="Y139">
        <v>2.7557962853143263E-2</v>
      </c>
      <c r="Z139">
        <v>0</v>
      </c>
      <c r="AA139">
        <v>0</v>
      </c>
      <c r="AB139">
        <v>0</v>
      </c>
    </row>
    <row r="140" spans="1:28">
      <c r="A140" t="s">
        <v>175</v>
      </c>
      <c r="B140" t="str">
        <f>VLOOKUP(A140, [1]taxonomy!A:B, 2, FALSE)</f>
        <v>d__Bacteria;p__Verrucomicrobiota;c__Verrucomicrobiae;o__Verrucomicrobiales;f__V1-33;g__;s__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</row>
    <row r="141" spans="1:28">
      <c r="A141" t="s">
        <v>176</v>
      </c>
      <c r="B141" t="str">
        <f>VLOOKUP(A141, [1]taxonomy!A:B, 2, FALSE)</f>
        <v>d__Bacteria;p__Bacteroidota;c__Bacteroidia;o__AKYH767;f__2-12-FULL-35-15;g__2-12-FULL-35-15;s__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</row>
    <row r="142" spans="1:28">
      <c r="A142" t="s">
        <v>177</v>
      </c>
      <c r="B142" t="str">
        <f>VLOOKUP(A142, [1]taxonomy!A:B, 2, FALSE)</f>
        <v>d__Bacteria;p__Gemmatimonadota;c__Gemmatimonadetes;o__Gemmatimonadales;f__Gemmatimonadaceae;g__UBA4720;s__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1.7686586709177079E-2</v>
      </c>
      <c r="K142">
        <v>0</v>
      </c>
      <c r="L142">
        <v>0</v>
      </c>
      <c r="M142">
        <v>0</v>
      </c>
      <c r="N142">
        <v>0</v>
      </c>
      <c r="O142">
        <v>1.4274175164697131E-2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1.4752500990148508E-2</v>
      </c>
      <c r="Z142">
        <v>0</v>
      </c>
      <c r="AA142">
        <v>0</v>
      </c>
      <c r="AB142">
        <v>0</v>
      </c>
    </row>
    <row r="143" spans="1:28">
      <c r="A143" t="s">
        <v>178</v>
      </c>
      <c r="B143" t="str">
        <f>VLOOKUP(A143, [1]taxonomy!A:B, 2, FALSE)</f>
        <v>d__Bacteria;p__Armatimonadota;c__Fimbriimonadia;o__Fimbriimonadales;f__Fimbriimonadaceae;g__Fimbriimonas;s__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</row>
    <row r="144" spans="1:28">
      <c r="A144" t="s">
        <v>179</v>
      </c>
      <c r="B144" t="str">
        <f>VLOOKUP(A144, [1]taxonomy!A:B, 2, FALSE)</f>
        <v>d__Bacteria;p__Planctomycetota;c__Planctomycetia;o__Pirellulales;f__Pirellulaceae;g__SXOA01;s__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</row>
    <row r="145" spans="1:28">
      <c r="A145" t="s">
        <v>180</v>
      </c>
      <c r="B145" t="str">
        <f>VLOOKUP(A145, [1]taxonomy!A:B, 2, FALSE)</f>
        <v>d__Bacteria;p__Bacteroidota;c__Bacteroidia;o__Chitinophagales;f__Chitinophagaceae;g__OLB11;s__</v>
      </c>
      <c r="C145">
        <v>0</v>
      </c>
      <c r="D145">
        <v>2.5472323315145678E-2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3.7230368522011545E-2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2.2050445511567686E-2</v>
      </c>
      <c r="U145">
        <v>0</v>
      </c>
      <c r="V145">
        <v>0</v>
      </c>
      <c r="W145">
        <v>0</v>
      </c>
      <c r="X145">
        <v>0</v>
      </c>
      <c r="Y145">
        <v>1.7601270205171174E-2</v>
      </c>
      <c r="Z145">
        <v>0</v>
      </c>
      <c r="AA145">
        <v>0</v>
      </c>
      <c r="AB145">
        <v>0</v>
      </c>
    </row>
    <row r="146" spans="1:28">
      <c r="A146" t="s">
        <v>181</v>
      </c>
      <c r="B146" t="str">
        <f>VLOOKUP(A146, [1]taxonomy!A:B, 2, FALSE)</f>
        <v>d__Bacteria;p__Pseudomonadota;c__Alphaproteobacteria;o__Rhizobiales;f__Methyloligellaceae;g__Methyloceanibacter;s__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</row>
    <row r="147" spans="1:28">
      <c r="A147" t="s">
        <v>182</v>
      </c>
      <c r="B147" t="str">
        <f>VLOOKUP(A147, [1]taxonomy!A:B, 2, FALSE)</f>
        <v>d__Bacteria;p__Patescibacteria;c__Saccharimonadia;o__Saccharimonadales;f__UBA1020;g__UBA1020;s__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7.2544111511373036E-2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2.0237083451738962E-2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</row>
    <row r="148" spans="1:28">
      <c r="A148" t="s">
        <v>183</v>
      </c>
      <c r="B148" t="str">
        <f>VLOOKUP(A148, [1]taxonomy!A:B, 2, FALSE)</f>
        <v>d__Bacteria;p__Gemmatimonadota;c__Gemmatimonadetes;o__Gemmatimonadales;f__Gemmatimonadaceae;g__UBA4720;s__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1.4739192610665475E-2</v>
      </c>
      <c r="K148">
        <v>0</v>
      </c>
      <c r="L148">
        <v>0</v>
      </c>
      <c r="M148">
        <v>0</v>
      </c>
      <c r="N148">
        <v>0</v>
      </c>
      <c r="O148">
        <v>1.5870052988012182E-2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1.4489105814875509E-2</v>
      </c>
      <c r="Z148">
        <v>0</v>
      </c>
      <c r="AA148">
        <v>0</v>
      </c>
      <c r="AB148">
        <v>0</v>
      </c>
    </row>
    <row r="149" spans="1:28">
      <c r="A149" t="s">
        <v>184</v>
      </c>
      <c r="B149" t="str">
        <f>VLOOKUP(A149, [1]taxonomy!A:B, 2, FALSE)</f>
        <v>d__Bacteria;p__Planctomycetota;c__Planctomycetia;o__Pirellulales;f__Lacipirellulaceae;g__Lacipirellula;s__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</row>
    <row r="150" spans="1:28">
      <c r="A150" t="s">
        <v>185</v>
      </c>
      <c r="B150" t="str">
        <f>VLOOKUP(A150, [1]taxonomy!A:B, 2, FALSE)</f>
        <v>d__Bacteria;p__Gemmatimonadota;c__Gemmatimonadetes;o__Gemmatimonadales;f__GWC2-71-9;g__;s__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8.869829850131572E-3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</row>
    <row r="151" spans="1:28">
      <c r="A151" t="s">
        <v>186</v>
      </c>
      <c r="B151" t="str">
        <f>VLOOKUP(A151, [1]taxonomy!A:B, 2, FALSE)</f>
        <v>d__Bacteria;p__Myxococcota;c__Polyangia;o__Polyangiales;f__Polyangiaceae;g__;s__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</row>
    <row r="152" spans="1:28">
      <c r="A152" t="s">
        <v>187</v>
      </c>
      <c r="B152" t="str">
        <f>VLOOKUP(A152, [1]taxonomy!A:B, 2, FALSE)</f>
        <v>d__Bacteria;p__Actinomycetota;c__Actinomycetia;o__Jiangellales;f__Jiangellaceae;g__;s__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</row>
    <row r="153" spans="1:28">
      <c r="A153" t="s">
        <v>188</v>
      </c>
      <c r="B153" t="str">
        <f>VLOOKUP(A153, [1]taxonomy!A:B, 2, FALSE)</f>
        <v>d__Bacteria;p__Nitrospirota;c__Nitrospiria;o__Nitrospirales;f__Nitrospiraceae;g__;s__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</row>
    <row r="154" spans="1:28">
      <c r="A154" t="s">
        <v>189</v>
      </c>
      <c r="B154" t="str">
        <f>VLOOKUP(A154, [1]taxonomy!A:B, 2, FALSE)</f>
        <v>d__Bacteria;p__Bacteroidota;c__Bacteroidia;o__Chitinophagales;f__Saprospiraceae;g__;s__</v>
      </c>
      <c r="C154">
        <v>0</v>
      </c>
      <c r="D154">
        <v>1.8432351688171811E-2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2.4938008090715284E-2</v>
      </c>
      <c r="Z154">
        <v>0</v>
      </c>
      <c r="AA154">
        <v>0</v>
      </c>
      <c r="AB154">
        <v>0</v>
      </c>
    </row>
    <row r="155" spans="1:28">
      <c r="A155" t="s">
        <v>190</v>
      </c>
      <c r="B155" t="str">
        <f>VLOOKUP(A155, [1]taxonomy!A:B, 2, FALSE)</f>
        <v>d__Bacteria;p__Bdellovibrionota;c__UBA2428;o__UBA2428;f__;g__;s__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1.45312573405975E-2</v>
      </c>
      <c r="P155">
        <v>0</v>
      </c>
      <c r="Q155">
        <v>0</v>
      </c>
      <c r="R155">
        <v>0</v>
      </c>
      <c r="S155">
        <v>0</v>
      </c>
      <c r="T155">
        <v>1.5832388822357633E-2</v>
      </c>
      <c r="U155">
        <v>0</v>
      </c>
      <c r="V155">
        <v>0</v>
      </c>
      <c r="W155">
        <v>0</v>
      </c>
      <c r="X155">
        <v>0</v>
      </c>
      <c r="Y155">
        <v>1.3410321904032603E-2</v>
      </c>
      <c r="Z155">
        <v>0</v>
      </c>
      <c r="AA155">
        <v>0</v>
      </c>
      <c r="AB155">
        <v>0</v>
      </c>
    </row>
    <row r="156" spans="1:28">
      <c r="A156" t="s">
        <v>191</v>
      </c>
      <c r="B156" t="str">
        <f>VLOOKUP(A156, [1]taxonomy!A:B, 2, FALSE)</f>
        <v>d__Bacteria;p__Patescibacteria;c__Saccharimonadia;o__Saccharimonadales;f__JACDFO01;g__JACOTW01;s__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2.5307469533671398E-2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1.2866885690060226E-2</v>
      </c>
      <c r="U156">
        <v>0</v>
      </c>
      <c r="V156">
        <v>0</v>
      </c>
      <c r="W156">
        <v>0</v>
      </c>
      <c r="X156">
        <v>0</v>
      </c>
      <c r="Y156">
        <v>1.3850999000412548E-2</v>
      </c>
      <c r="Z156">
        <v>0</v>
      </c>
      <c r="AA156">
        <v>0</v>
      </c>
      <c r="AB156">
        <v>0</v>
      </c>
    </row>
    <row r="157" spans="1:28">
      <c r="A157" t="s">
        <v>192</v>
      </c>
      <c r="B157" t="str">
        <f>VLOOKUP(A157, [1]taxonomy!A:B, 2, FALSE)</f>
        <v>d__Bacteria;p__Pseudomonadota;c__Gammaproteobacteria;o__Burkholderiales;f__Burkholderiaceae_B;g__Aquabacterium;s__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</row>
    <row r="158" spans="1:28">
      <c r="A158" t="s">
        <v>193</v>
      </c>
      <c r="B158" t="str">
        <f>VLOOKUP(A158, [1]taxonomy!A:B, 2, FALSE)</f>
        <v>d__Bacteria;p__Gemmatimonadota;c__Gemmatimonadetes;o__Gemmatimonadales;f__GWC2-71-9;g__;s__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1.203953131200617E-2</v>
      </c>
      <c r="P158">
        <v>0</v>
      </c>
      <c r="Q158">
        <v>0</v>
      </c>
      <c r="R158">
        <v>0</v>
      </c>
      <c r="S158">
        <v>3.649390675490817E-2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1.5142427885886402E-2</v>
      </c>
      <c r="Z158">
        <v>0</v>
      </c>
      <c r="AA158">
        <v>0</v>
      </c>
      <c r="AB158">
        <v>0</v>
      </c>
    </row>
    <row r="159" spans="1:28">
      <c r="A159" t="s">
        <v>194</v>
      </c>
      <c r="B159" t="str">
        <f>VLOOKUP(A159, [1]taxonomy!A:B, 2, FALSE)</f>
        <v>d__Bacteria;p__Verrucomicrobiota;c__Verrucomicrobiae;o__Verrucomicrobiales;f__Akkermansiaceae;g__Luteolibacter;s__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</row>
    <row r="160" spans="1:28">
      <c r="A160" t="s">
        <v>195</v>
      </c>
      <c r="B160" t="str">
        <f>VLOOKUP(A160, [1]taxonomy!A:B, 2, FALSE)</f>
        <v>d__Bacteria;p__Chloroflexota;c__UBA2235;o__UBA12225;f__UBA12225;g__;s__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</row>
    <row r="161" spans="1:28">
      <c r="A161" t="s">
        <v>196</v>
      </c>
      <c r="B161" t="str">
        <f>VLOOKUP(A161, [1]taxonomy!A:B, 2, FALSE)</f>
        <v>d__Bacteria;p__Gemmatimonadota;c__Gemmatimonadetes;o__Gemmatimonadales;f__Gemmatimonadaceae;g__UBA4720;s__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</row>
    <row r="162" spans="1:28">
      <c r="A162" t="s">
        <v>197</v>
      </c>
      <c r="B162" t="str">
        <f>VLOOKUP(A162, [1]taxonomy!A:B, 2, FALSE)</f>
        <v>d__Bacteria;p__Gemmatimonadota;c__Gemmatimonadetes;o__Longimicrobiales;f__RSA9;g__;s__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</row>
    <row r="163" spans="1:28">
      <c r="A163" t="s">
        <v>198</v>
      </c>
      <c r="B163" t="str">
        <f>VLOOKUP(A163, [1]taxonomy!A:B, 2, FALSE)</f>
        <v>d__Bacteria;p__Bacteroidota;c__Bacteroidia;o__AKYH767;f__B-17BO;g__UBA4416;s__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</row>
    <row r="164" spans="1:28">
      <c r="A164" t="s">
        <v>199</v>
      </c>
      <c r="B164" t="str">
        <f>VLOOKUP(A164, [1]taxonomy!A:B, 2, FALSE)</f>
        <v>d__Bacteria;p__Planctomycetota;c__Planctomycetia;o__Pirellulales;f__Pirellulaceae;g__SXOA01;s__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</row>
    <row r="165" spans="1:28">
      <c r="A165" t="s">
        <v>200</v>
      </c>
      <c r="B165" t="str">
        <f>VLOOKUP(A165, [1]taxonomy!A:B, 2, FALSE)</f>
        <v>d__Bacteria;p__Bacteroidota;c__Bacteroidia;o__Flavobacteriales;f__Flavobacteriaceae;g__Flavobacterium;s__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</row>
    <row r="166" spans="1:28">
      <c r="A166" t="s">
        <v>201</v>
      </c>
      <c r="B166" t="str">
        <f>VLOOKUP(A166, [1]taxonomy!A:B, 2, FALSE)</f>
        <v>d__Bacteria;p__Gemmatimonadota;c__Gemmatimonadetes;o__Gemmatimonadales;f__GWC2-71-9;g__;s__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</row>
    <row r="167" spans="1:28">
      <c r="A167" t="s">
        <v>202</v>
      </c>
      <c r="B167" t="str">
        <f>VLOOKUP(A167, [1]taxonomy!A:B, 2, FALSE)</f>
        <v>d__Bacteria;p__Planctomycetota;c__Planctomycetia;o__Pan216;f__Pan216;g__;s__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</row>
    <row r="168" spans="1:28">
      <c r="A168" t="s">
        <v>203</v>
      </c>
      <c r="B168" t="str">
        <f>VLOOKUP(A168, [1]taxonomy!A:B, 2, FALSE)</f>
        <v>d__Bacteria;p__Pseudomonadota;c__Gammaproteobacteria;o__Burkholderiales;f__Methylophilaceae;g__Methylophilus;s__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2.2040894175353976E-2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</row>
    <row r="169" spans="1:28">
      <c r="A169" t="s">
        <v>204</v>
      </c>
      <c r="B169" t="str">
        <f>VLOOKUP(A169, [1]taxonomy!A:B, 2, FALSE)</f>
        <v>d__Bacteria;p__Bacteroidota;c__Bacteroidia;o__AKYH767;f__B-17BO;g__JAFLBH01;s__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</row>
    <row r="170" spans="1:28">
      <c r="A170" t="s">
        <v>205</v>
      </c>
      <c r="B170" t="str">
        <f>VLOOKUP(A170, [1]taxonomy!A:B, 2, FALSE)</f>
        <v>d__Bacteria;p__Bdellovibrionota;c__Oligoflexia;o__Oligoflexales;f__;g__;s__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6.4054731049442884E-2</v>
      </c>
      <c r="Y170">
        <v>0</v>
      </c>
      <c r="Z170">
        <v>0</v>
      </c>
      <c r="AA170">
        <v>0</v>
      </c>
      <c r="AB170">
        <v>0</v>
      </c>
    </row>
    <row r="171" spans="1:28">
      <c r="A171" t="s">
        <v>206</v>
      </c>
      <c r="B171" t="str">
        <f>VLOOKUP(A171, [1]taxonomy!A:B, 2, FALSE)</f>
        <v>d__Bacteria;p__Verrucomicrobiota;c__Verrucomicrobiae;o__Opitutales;f__Opitutaceae;g__ER46;s__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</row>
    <row r="172" spans="1:28">
      <c r="A172" t="s">
        <v>207</v>
      </c>
      <c r="B172" t="str">
        <f>VLOOKUP(A172, [1]taxonomy!A:B, 2, FALSE)</f>
        <v>d__Bacteria;p__Gemmatimonadota;c__Gemmatimonadetes;o__Longimicrobiales;f__UBA6960;g__UBA2982;s__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</row>
    <row r="173" spans="1:28">
      <c r="A173" t="s">
        <v>208</v>
      </c>
      <c r="B173" t="str">
        <f>VLOOKUP(A173, [1]taxonomy!A:B, 2, FALSE)</f>
        <v>d__Bacteria;p__Gemmatimonadota;c__Gemmatimonadetes;o__Gemmatimonadales;f__Gemmatimonadaceae;g__JAJKIV01;s__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</row>
    <row r="174" spans="1:28">
      <c r="A174" t="s">
        <v>209</v>
      </c>
      <c r="B174" t="str">
        <f>VLOOKUP(A174, [1]taxonomy!A:B, 2, FALSE)</f>
        <v>d__Bacteria;p__Pseudomonadota;c__Gammaproteobacteria;o__Woeseiales;f__Woeseiaceae;g__;s__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</row>
    <row r="175" spans="1:28">
      <c r="A175" t="s">
        <v>210</v>
      </c>
      <c r="B175" t="str">
        <f>VLOOKUP(A175, [1]taxonomy!A:B, 2, FALSE)</f>
        <v>d__Bacteria;p__Bacteroidota;c__Bacteroidia;o__AKYH767;f__B-17BO;g__UBA4416;s__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</row>
    <row r="176" spans="1:28">
      <c r="A176" t="s">
        <v>211</v>
      </c>
      <c r="B176" t="str">
        <f>VLOOKUP(A176, [1]taxonomy!A:B, 2, FALSE)</f>
        <v>d__Bacteria;p__Bacteroidota;c__Bacteroidia;o__Chitinophagales;f__Chitinophagaceae;g__JAEZDC01;s__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1.9658548703817915E-2</v>
      </c>
      <c r="P176">
        <v>0</v>
      </c>
      <c r="Q176">
        <v>0</v>
      </c>
      <c r="R176">
        <v>0</v>
      </c>
      <c r="S176">
        <v>0</v>
      </c>
      <c r="T176">
        <v>1.6786648670790886E-2</v>
      </c>
      <c r="U176">
        <v>0</v>
      </c>
      <c r="V176">
        <v>0</v>
      </c>
      <c r="W176">
        <v>0</v>
      </c>
      <c r="X176">
        <v>0</v>
      </c>
      <c r="Y176">
        <v>1.4882122165841158E-2</v>
      </c>
      <c r="Z176">
        <v>0</v>
      </c>
      <c r="AA176">
        <v>0</v>
      </c>
      <c r="AB176">
        <v>0</v>
      </c>
    </row>
    <row r="177" spans="1:28">
      <c r="A177" t="s">
        <v>212</v>
      </c>
      <c r="B177" t="str">
        <f>VLOOKUP(A177, [1]taxonomy!A:B, 2, FALSE)</f>
        <v>d__Bacteria;p__Bdellovibrionota;c__Bacteriovoracia;o__Bacteriovoracales;f__Bacteriovoracaceae;g__UBA4096;s__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9.8142175927763226E-2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1.0201751127578585E-2</v>
      </c>
      <c r="P177">
        <v>0</v>
      </c>
      <c r="Q177">
        <v>0</v>
      </c>
      <c r="R177">
        <v>0</v>
      </c>
      <c r="S177">
        <v>0</v>
      </c>
      <c r="T177">
        <v>1.1984945692812991E-2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</row>
    <row r="178" spans="1:28">
      <c r="A178" t="s">
        <v>213</v>
      </c>
      <c r="B178" t="str">
        <f>VLOOKUP(A178, [1]taxonomy!A:B, 2, FALSE)</f>
        <v>d__Bacteria;p__Pseudomonadota;c__Alphaproteobacteria;o__Rhizobiales;f__Rhizobiaceae;g__Pararhizobium;s__Pararhizobium giardinii</v>
      </c>
      <c r="C178">
        <v>0</v>
      </c>
      <c r="D178">
        <v>1.7135230948498691E-2</v>
      </c>
      <c r="E178">
        <v>0</v>
      </c>
      <c r="F178">
        <v>0</v>
      </c>
      <c r="G178">
        <v>0</v>
      </c>
      <c r="H178">
        <v>0</v>
      </c>
      <c r="I178">
        <v>4.0847939069250168E-2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2.0571660821825207E-2</v>
      </c>
      <c r="Z178">
        <v>0</v>
      </c>
      <c r="AA178">
        <v>0</v>
      </c>
      <c r="AB178">
        <v>0</v>
      </c>
    </row>
    <row r="179" spans="1:28">
      <c r="A179" t="s">
        <v>214</v>
      </c>
      <c r="B179" t="str">
        <f>VLOOKUP(A179, [1]taxonomy!A:B, 2, FALSE)</f>
        <v>d__Bacteria;p__Pseudomonadota;c__Gammaproteobacteria;o__Burkholderiales;f__Burkholderiaceae_B;g__Piscinibacter;s__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4.1241568722006967E-2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</row>
    <row r="180" spans="1:28">
      <c r="A180" t="s">
        <v>215</v>
      </c>
      <c r="B180" t="str">
        <f>VLOOKUP(A180, [1]taxonomy!A:B, 2, FALSE)</f>
        <v>d__Bacteria;p__Bacteroidota;c__Bacteroidia;o__AKYH767;f__2-12-FULL-35-15;g__2-12-FULL-35-15;s__</v>
      </c>
      <c r="C180">
        <v>0</v>
      </c>
      <c r="D180">
        <v>2.3506036496078596E-2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4.4544753278248986E-2</v>
      </c>
      <c r="K180">
        <v>0</v>
      </c>
      <c r="L180">
        <v>0</v>
      </c>
      <c r="M180">
        <v>0</v>
      </c>
      <c r="N180">
        <v>0</v>
      </c>
      <c r="O180">
        <v>2.0992340241637829E-2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2.021996552604555E-2</v>
      </c>
      <c r="Z180">
        <v>0</v>
      </c>
      <c r="AA180">
        <v>0</v>
      </c>
      <c r="AB180">
        <v>0</v>
      </c>
    </row>
    <row r="181" spans="1:28">
      <c r="A181" t="s">
        <v>216</v>
      </c>
      <c r="B181" t="str">
        <f>VLOOKUP(A181, [1]taxonomy!A:B, 2, FALSE)</f>
        <v>d__Archaea;p__Thermoproteota;c__Nitrososphaeria;o__Nitrososphaerales;f__Nitrososphaeraceae;g__TH1177;s__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</row>
    <row r="182" spans="1:28">
      <c r="A182" t="s">
        <v>217</v>
      </c>
      <c r="B182" t="str">
        <f>VLOOKUP(A182, [1]taxonomy!A:B, 2, FALSE)</f>
        <v>d__Bacteria;p__Bacteroidota;c__Bacteroidia;o__Chitinophagales;f__Chitinophagaceae;g__JJ008;s__</v>
      </c>
      <c r="C182">
        <v>0</v>
      </c>
      <c r="D182">
        <v>5.0895000745825002E-2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8.1542765211768925E-2</v>
      </c>
      <c r="K182">
        <v>0</v>
      </c>
      <c r="L182">
        <v>0</v>
      </c>
      <c r="M182">
        <v>0</v>
      </c>
      <c r="N182">
        <v>0</v>
      </c>
      <c r="O182">
        <v>6.1357771625520627E-2</v>
      </c>
      <c r="P182">
        <v>0</v>
      </c>
      <c r="Q182">
        <v>0</v>
      </c>
      <c r="R182">
        <v>0</v>
      </c>
      <c r="S182">
        <v>0</v>
      </c>
      <c r="T182">
        <v>4.2098631863873838E-2</v>
      </c>
      <c r="U182">
        <v>0</v>
      </c>
      <c r="V182">
        <v>0</v>
      </c>
      <c r="W182">
        <v>0</v>
      </c>
      <c r="X182">
        <v>0</v>
      </c>
      <c r="Y182">
        <v>5.1390785817884477E-2</v>
      </c>
      <c r="Z182">
        <v>0</v>
      </c>
      <c r="AA182">
        <v>0</v>
      </c>
      <c r="AB182">
        <v>0</v>
      </c>
    </row>
    <row r="183" spans="1:28">
      <c r="A183" t="s">
        <v>218</v>
      </c>
      <c r="B183" t="str">
        <f>VLOOKUP(A183, [1]taxonomy!A:B, 2, FALSE)</f>
        <v>d__Bacteria;p__Pseudomonadota;c__Alphaproteobacteria;o__Micavibrionales;f__Micavibrionaceae;g__;s__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0.19845599806869782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</row>
    <row r="184" spans="1:28">
      <c r="A184" t="s">
        <v>219</v>
      </c>
      <c r="B184" t="str">
        <f>VLOOKUP(A184, [1]taxonomy!A:B, 2, FALSE)</f>
        <v>d__Bacteria;p__Actinomycetota;c__Acidimicrobiia;o__Acidimicrobiales;f__Ilumatobacteraceae;g__Ilumatobacter;s__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</row>
    <row r="185" spans="1:28">
      <c r="A185" t="s">
        <v>220</v>
      </c>
      <c r="B185" t="str">
        <f>VLOOKUP(A185, [1]taxonomy!A:B, 2, FALSE)</f>
        <v>d__Bacteria;p__Bacteroidota;c__Bacteroidia;o__Flavobacteriales;f__Crocinitomicaceae;g__M0103;s__</v>
      </c>
      <c r="C185">
        <v>7.3292967363881453E-2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4.096349369078494E-2</v>
      </c>
      <c r="J185">
        <v>0</v>
      </c>
      <c r="K185">
        <v>0</v>
      </c>
      <c r="L185">
        <v>0</v>
      </c>
      <c r="M185">
        <v>0</v>
      </c>
      <c r="N185">
        <v>0.11709809314915444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9.8108220533027035E-2</v>
      </c>
      <c r="Y185">
        <v>0</v>
      </c>
      <c r="Z185">
        <v>0</v>
      </c>
      <c r="AA185">
        <v>0</v>
      </c>
      <c r="AB185">
        <v>0</v>
      </c>
    </row>
    <row r="186" spans="1:28">
      <c r="A186" t="s">
        <v>221</v>
      </c>
      <c r="B186" t="str">
        <f>VLOOKUP(A186, [1]taxonomy!A:B, 2, FALSE)</f>
        <v>d__Bacteria;p__Bacteroidota;c__Bacteroidia;o__Chitinophagales;f__LD1;g__Bog-950;s__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2.7245102898885348E-2</v>
      </c>
      <c r="J186">
        <v>9.142770188474951E-2</v>
      </c>
      <c r="K186">
        <v>0</v>
      </c>
      <c r="L186">
        <v>0</v>
      </c>
      <c r="M186">
        <v>0</v>
      </c>
      <c r="N186">
        <v>3.952238562088263E-2</v>
      </c>
      <c r="O186">
        <v>6.3686673809572533E-2</v>
      </c>
      <c r="P186">
        <v>0</v>
      </c>
      <c r="Q186">
        <v>0</v>
      </c>
      <c r="R186">
        <v>0</v>
      </c>
      <c r="S186">
        <v>0</v>
      </c>
      <c r="T186">
        <v>4.3822250868043415E-2</v>
      </c>
      <c r="U186">
        <v>0</v>
      </c>
      <c r="V186">
        <v>0</v>
      </c>
      <c r="W186">
        <v>0</v>
      </c>
      <c r="X186">
        <v>0</v>
      </c>
      <c r="Y186">
        <v>5.1092903381345811E-2</v>
      </c>
      <c r="Z186">
        <v>0</v>
      </c>
      <c r="AA186">
        <v>0</v>
      </c>
      <c r="AB186">
        <v>0</v>
      </c>
    </row>
    <row r="187" spans="1:28">
      <c r="A187" t="s">
        <v>222</v>
      </c>
      <c r="B187" t="str">
        <f>VLOOKUP(A187, [1]taxonomy!A:B, 2, FALSE)</f>
        <v>d__Bacteria;p__Acidobacteriota;c__Terriglobia;o__Bryobacterales;f__Bryobacteraceae;g__JACMLA01;s__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</row>
    <row r="188" spans="1:28">
      <c r="A188" t="s">
        <v>223</v>
      </c>
      <c r="B188" t="str">
        <f>VLOOKUP(A188, [1]taxonomy!A:B, 2, FALSE)</f>
        <v>d__Bacteria;p__Pseudomonadota;c__Alphaproteobacteria;o__Sphingomonadales;f__Sphingomonadaceae;g__Sphingomicrobium;s__</v>
      </c>
      <c r="C188">
        <v>0</v>
      </c>
      <c r="D188">
        <v>1.7131743490318294E-2</v>
      </c>
      <c r="E188">
        <v>0</v>
      </c>
      <c r="F188">
        <v>0</v>
      </c>
      <c r="G188">
        <v>0</v>
      </c>
      <c r="H188">
        <v>0</v>
      </c>
      <c r="I188">
        <v>2.4493333438424834E-2</v>
      </c>
      <c r="J188">
        <v>1.7127903691256968E-2</v>
      </c>
      <c r="K188">
        <v>0</v>
      </c>
      <c r="L188">
        <v>0</v>
      </c>
      <c r="M188">
        <v>0</v>
      </c>
      <c r="N188">
        <v>0</v>
      </c>
      <c r="O188">
        <v>3.7833469169134604E-2</v>
      </c>
      <c r="P188">
        <v>0</v>
      </c>
      <c r="Q188">
        <v>0</v>
      </c>
      <c r="R188">
        <v>0</v>
      </c>
      <c r="S188">
        <v>0</v>
      </c>
      <c r="T188">
        <v>2.043090359274884E-2</v>
      </c>
      <c r="U188">
        <v>0</v>
      </c>
      <c r="V188">
        <v>0</v>
      </c>
      <c r="W188">
        <v>0</v>
      </c>
      <c r="X188">
        <v>0</v>
      </c>
      <c r="Y188">
        <v>1.7374989667938868E-2</v>
      </c>
      <c r="Z188">
        <v>0</v>
      </c>
      <c r="AA188">
        <v>0</v>
      </c>
      <c r="AB188">
        <v>0</v>
      </c>
    </row>
    <row r="189" spans="1:28">
      <c r="A189" t="s">
        <v>224</v>
      </c>
      <c r="B189" t="str">
        <f>VLOOKUP(A189, [1]taxonomy!A:B, 2, FALSE)</f>
        <v>d__Bacteria;p__Bacteroidota;c__Bacteroidia;o__J057;f__JADKCL01;g__JADKCL01;s__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0.2272351000194312</v>
      </c>
      <c r="P189">
        <v>0</v>
      </c>
      <c r="Q189">
        <v>0</v>
      </c>
      <c r="R189">
        <v>0</v>
      </c>
      <c r="S189">
        <v>0</v>
      </c>
      <c r="T189">
        <v>4.8522351510700182E-2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</row>
    <row r="190" spans="1:28">
      <c r="A190" t="s">
        <v>225</v>
      </c>
      <c r="B190" t="str">
        <f>VLOOKUP(A190, [1]taxonomy!A:B, 2, FALSE)</f>
        <v>d__Bacteria;p__Bdellovibrionota;c__Bdellovibrionia;o__Bdellovibrionales;f__Bdellovibrionaceae;g__Pseudobdellovibrio;s__</v>
      </c>
      <c r="C190">
        <v>0</v>
      </c>
      <c r="D190">
        <v>2.5196923244052458E-2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6.8687754699105957E-2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3.3638780000678832E-2</v>
      </c>
      <c r="Z190">
        <v>0</v>
      </c>
      <c r="AA190">
        <v>0</v>
      </c>
      <c r="AB190">
        <v>0</v>
      </c>
    </row>
    <row r="191" spans="1:28">
      <c r="A191" t="s">
        <v>226</v>
      </c>
      <c r="B191" t="str">
        <f>VLOOKUP(A191, [1]taxonomy!A:B, 2, FALSE)</f>
        <v>d__Bacteria;p__Bacteroidota;c__Bacteroidia;o__Flavobacteriales;f__Crocinitomicaceae;g__M0103;s__</v>
      </c>
      <c r="C191">
        <v>0</v>
      </c>
      <c r="D191">
        <v>0</v>
      </c>
      <c r="E191">
        <v>0.33922531375797221</v>
      </c>
      <c r="F191">
        <v>0.22528294012745223</v>
      </c>
      <c r="G191">
        <v>0</v>
      </c>
      <c r="H191">
        <v>0</v>
      </c>
      <c r="I191">
        <v>0</v>
      </c>
      <c r="J191">
        <v>0</v>
      </c>
      <c r="K191">
        <v>0.32659313078053936</v>
      </c>
      <c r="L191">
        <v>0.17812827494168237</v>
      </c>
      <c r="M191">
        <v>0</v>
      </c>
      <c r="N191">
        <v>3.8180389220618755E-2</v>
      </c>
      <c r="O191">
        <v>0</v>
      </c>
      <c r="P191">
        <v>0.35021599165823136</v>
      </c>
      <c r="Q191">
        <v>0.29696253599291261</v>
      </c>
      <c r="R191">
        <v>0.15883049367968313</v>
      </c>
      <c r="S191">
        <v>0</v>
      </c>
      <c r="T191">
        <v>0</v>
      </c>
      <c r="U191">
        <v>0.3543950247218301</v>
      </c>
      <c r="V191">
        <v>0.15871269054299764</v>
      </c>
      <c r="W191">
        <v>9.1505345543551511E-2</v>
      </c>
      <c r="X191">
        <v>0</v>
      </c>
      <c r="Y191">
        <v>0</v>
      </c>
      <c r="Z191">
        <v>0.17792197713150268</v>
      </c>
      <c r="AA191">
        <v>0.21739305164448558</v>
      </c>
      <c r="AB191">
        <v>6.5237428847789963E-2</v>
      </c>
    </row>
    <row r="192" spans="1:28">
      <c r="A192" t="s">
        <v>227</v>
      </c>
      <c r="B192" t="str">
        <f>VLOOKUP(A192, [1]taxonomy!A:B, 2, FALSE)</f>
        <v>d__Bacteria;p__Pseudomonadota;c__Gammaproteobacteria;o__Burkholderiales;f__Burkholderiaceae_B;g__Hydrogenophaga;s__</v>
      </c>
      <c r="C192">
        <v>5.2187427242525009E-2</v>
      </c>
      <c r="D192">
        <v>4.9194879281339546E-2</v>
      </c>
      <c r="E192">
        <v>0</v>
      </c>
      <c r="F192">
        <v>0</v>
      </c>
      <c r="G192">
        <v>0</v>
      </c>
      <c r="H192">
        <v>0</v>
      </c>
      <c r="I192">
        <v>4.1687490222028889E-2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1.8867814714365605E-2</v>
      </c>
      <c r="P192">
        <v>0</v>
      </c>
      <c r="Q192">
        <v>0</v>
      </c>
      <c r="R192">
        <v>0</v>
      </c>
      <c r="S192">
        <v>0</v>
      </c>
      <c r="T192">
        <v>7.3296457280502797E-2</v>
      </c>
      <c r="U192">
        <v>0</v>
      </c>
      <c r="V192">
        <v>0</v>
      </c>
      <c r="W192">
        <v>0</v>
      </c>
      <c r="X192">
        <v>0</v>
      </c>
      <c r="Y192">
        <v>4.6894244186875947E-2</v>
      </c>
      <c r="Z192">
        <v>0</v>
      </c>
      <c r="AA192">
        <v>0</v>
      </c>
      <c r="AB192">
        <v>0</v>
      </c>
    </row>
    <row r="193" spans="1:28">
      <c r="A193" t="s">
        <v>228</v>
      </c>
      <c r="B193" t="str">
        <f>VLOOKUP(A193, [1]taxonomy!A:B, 2, FALSE)</f>
        <v>d__Bacteria;p__Bacteroidota;c__Bacteroidia;o__AKYH767;f__2-12-FULL-35-15;g__2-12-FULL-35-15;s__</v>
      </c>
      <c r="C193">
        <v>5.8292266203477126E-2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6.4535332095496181E-2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5.677382784068899E-2</v>
      </c>
    </row>
    <row r="194" spans="1:28">
      <c r="A194" t="s">
        <v>229</v>
      </c>
      <c r="B194" t="str">
        <f>VLOOKUP(A194, [1]taxonomy!A:B, 2, FALSE)</f>
        <v>d__Bacteria;p__Pseudomonadota;c__Gammaproteobacteria;o__Burkholderiales;f__SG8-39;g__SCGC-AG-212-J23;s__</v>
      </c>
      <c r="C194">
        <v>8.3792389286691124E-2</v>
      </c>
      <c r="D194">
        <v>0</v>
      </c>
      <c r="E194">
        <v>0</v>
      </c>
      <c r="F194">
        <v>0.11903029774665612</v>
      </c>
      <c r="G194">
        <v>0.18425334597902113</v>
      </c>
      <c r="H194">
        <v>0</v>
      </c>
      <c r="I194">
        <v>0</v>
      </c>
      <c r="J194">
        <v>0</v>
      </c>
      <c r="K194">
        <v>0</v>
      </c>
      <c r="L194">
        <v>0.13200859974077828</v>
      </c>
      <c r="M194">
        <v>0</v>
      </c>
      <c r="N194">
        <v>7.2916545756181908E-2</v>
      </c>
      <c r="O194">
        <v>0</v>
      </c>
      <c r="P194">
        <v>0</v>
      </c>
      <c r="Q194">
        <v>0.15760752919778032</v>
      </c>
      <c r="R194">
        <v>9.8913876088855643E-2</v>
      </c>
      <c r="S194">
        <v>4.8245011875300149E-2</v>
      </c>
      <c r="T194">
        <v>0</v>
      </c>
      <c r="U194">
        <v>0</v>
      </c>
      <c r="V194">
        <v>0.13798179321471585</v>
      </c>
      <c r="W194">
        <v>9.188197554857741E-2</v>
      </c>
      <c r="X194">
        <v>0.1183476144355592</v>
      </c>
      <c r="Y194">
        <v>0</v>
      </c>
      <c r="Z194">
        <v>0</v>
      </c>
      <c r="AA194">
        <v>0.17073403714400212</v>
      </c>
      <c r="AB194">
        <v>8.670299352197014E-2</v>
      </c>
    </row>
    <row r="195" spans="1:28">
      <c r="A195" t="s">
        <v>230</v>
      </c>
      <c r="B195" t="str">
        <f>VLOOKUP(A195, [1]taxonomy!A:B, 2, FALSE)</f>
        <v>d__Bacteria;p__Pseudomonadota;c__Alphaproteobacteria;o__Sphingomonadales;f__Sphingomonadaceae;g__Sphingomicrobium;s__</v>
      </c>
      <c r="C195">
        <v>7.5441651960842793E-2</v>
      </c>
      <c r="D195">
        <v>5.0217122841302426E-2</v>
      </c>
      <c r="E195">
        <v>0</v>
      </c>
      <c r="F195">
        <v>0</v>
      </c>
      <c r="G195">
        <v>0.16851577873721485</v>
      </c>
      <c r="H195">
        <v>0</v>
      </c>
      <c r="I195">
        <v>4.4619457262444553E-2</v>
      </c>
      <c r="J195">
        <v>0</v>
      </c>
      <c r="K195">
        <v>0</v>
      </c>
      <c r="L195">
        <v>0</v>
      </c>
      <c r="M195">
        <v>2.6855551764327443E-2</v>
      </c>
      <c r="N195">
        <v>6.5067060669803889E-2</v>
      </c>
      <c r="O195">
        <v>0.10896343033368973</v>
      </c>
      <c r="P195">
        <v>0</v>
      </c>
      <c r="Q195">
        <v>0</v>
      </c>
      <c r="R195">
        <v>9.4926944449871459E-2</v>
      </c>
      <c r="S195">
        <v>8.1245089960706493E-2</v>
      </c>
      <c r="T195">
        <v>2.7184782175159999E-2</v>
      </c>
      <c r="U195">
        <v>0</v>
      </c>
      <c r="V195">
        <v>7.2669320308727359E-2</v>
      </c>
      <c r="W195">
        <v>7.1592571302496646E-2</v>
      </c>
      <c r="X195">
        <v>5.6556643282453016E-2</v>
      </c>
      <c r="Y195">
        <v>4.6587949569623005E-2</v>
      </c>
      <c r="Z195">
        <v>0</v>
      </c>
      <c r="AA195">
        <v>0</v>
      </c>
      <c r="AB195">
        <v>7.0399905930750656E-2</v>
      </c>
    </row>
    <row r="196" spans="1:28">
      <c r="A196" t="s">
        <v>231</v>
      </c>
      <c r="B196" t="str">
        <f>VLOOKUP(A196, [1]taxonomy!A:B, 2, FALSE)</f>
        <v>d__Bacteria;p__Pseudomonadota;c__Alphaproteobacteria;o__Sphingomonadales;f__Sphingomonadaceae;g__Sphingomicrobium;s__</v>
      </c>
      <c r="C196">
        <v>0</v>
      </c>
      <c r="D196">
        <v>2.8157068956936183E-2</v>
      </c>
      <c r="E196">
        <v>0</v>
      </c>
      <c r="F196">
        <v>0</v>
      </c>
      <c r="G196">
        <v>0</v>
      </c>
      <c r="H196">
        <v>0</v>
      </c>
      <c r="I196">
        <v>2.8173079804758683E-2</v>
      </c>
      <c r="J196">
        <v>1.5591400360398506E-2</v>
      </c>
      <c r="K196">
        <v>0</v>
      </c>
      <c r="L196">
        <v>0</v>
      </c>
      <c r="M196">
        <v>0</v>
      </c>
      <c r="N196">
        <v>0</v>
      </c>
      <c r="O196">
        <v>4.8039847562799977E-2</v>
      </c>
      <c r="P196">
        <v>0</v>
      </c>
      <c r="Q196">
        <v>0</v>
      </c>
      <c r="R196">
        <v>0</v>
      </c>
      <c r="S196">
        <v>4.3016425811459272E-2</v>
      </c>
      <c r="T196">
        <v>2.6703789312550755E-2</v>
      </c>
      <c r="U196">
        <v>0</v>
      </c>
      <c r="V196">
        <v>0</v>
      </c>
      <c r="W196">
        <v>0</v>
      </c>
      <c r="X196">
        <v>0</v>
      </c>
      <c r="Y196">
        <v>2.5702645318490525E-2</v>
      </c>
      <c r="Z196">
        <v>0</v>
      </c>
      <c r="AA196">
        <v>0</v>
      </c>
      <c r="AB196">
        <v>0</v>
      </c>
    </row>
    <row r="197" spans="1:28">
      <c r="A197" t="s">
        <v>232</v>
      </c>
      <c r="B197" t="str">
        <f>VLOOKUP(A197, [1]taxonomy!A:B, 2, FALSE)</f>
        <v>d__Archaea;p__Thermoproteota;c__Nitrososphaeria;o__Nitrososphaerales;f__Nitrososphaeraceae;g__TH1177;s__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</row>
    <row r="198" spans="1:28">
      <c r="A198" t="s">
        <v>233</v>
      </c>
      <c r="B198" t="str">
        <f>VLOOKUP(A198, [1]taxonomy!A:B, 2, FALSE)</f>
        <v>d__Bacteria;p__Patescibacteria;c__Saccharimonadia;o__Saccharimonadales;f__UBA1547;g__UBA6022;s__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2.7966637941886589E-2</v>
      </c>
      <c r="P198">
        <v>0</v>
      </c>
      <c r="Q198">
        <v>0</v>
      </c>
      <c r="R198">
        <v>0</v>
      </c>
      <c r="S198">
        <v>0</v>
      </c>
      <c r="T198">
        <v>1.3999998410139205E-2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</row>
    <row r="199" spans="1:28">
      <c r="A199" t="s">
        <v>234</v>
      </c>
      <c r="B199" t="str">
        <f>VLOOKUP(A199, [1]taxonomy!A:B, 2, FALSE)</f>
        <v>d__Bacteria;p__Pseudomonadota;c__Gammaproteobacteria;o__Enterobacterales;f__Enterobacteriaceae;g__Enterobacter_D;s__Enterobacter_D kobei_A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</row>
    <row r="200" spans="1:28">
      <c r="A200" t="s">
        <v>235</v>
      </c>
      <c r="B200" t="str">
        <f>VLOOKUP(A200, [1]taxonomy!A:B, 2, FALSE)</f>
        <v>d__Bacteria;p__Pseudomonadota;c__Alphaproteobacteria;o__Rhizobiales;f__Xanthobacteraceae;g__Ancylobacter;s__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</row>
    <row r="201" spans="1:28">
      <c r="A201" t="s">
        <v>236</v>
      </c>
      <c r="B201" t="str">
        <f>VLOOKUP(A201, [1]taxonomy!A:B, 2, FALSE)</f>
        <v>d__Bacteria;p__Pseudomonadota;c__Alphaproteobacteria;o__Rhizobiales;f__Devosiaceae;g__Devosia_A;s__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</row>
    <row r="202" spans="1:28">
      <c r="A202" t="s">
        <v>237</v>
      </c>
      <c r="B202" t="str">
        <f>VLOOKUP(A202, [1]taxonomy!A:B, 2, FALSE)</f>
        <v>d__Bacteria;p__Bacillota_A;c__Clostridia;o__Oscillospirales;f__Ruminococcaceae;g__Fimivivens;s__Fimivivens sp023456995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</row>
    <row r="203" spans="1:28">
      <c r="A203" t="s">
        <v>238</v>
      </c>
      <c r="B203" t="str">
        <f>VLOOKUP(A203, [1]taxonomy!A:B, 2, FALSE)</f>
        <v>d__Bacteria;p__Actinomycetota;c__Actinomycetia;o__Actinomycetales;f__Microbacteriaceae;g__Microbacterium;s__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</row>
    <row r="204" spans="1:28">
      <c r="A204" t="s">
        <v>239</v>
      </c>
      <c r="B204" t="str">
        <f>VLOOKUP(A204, [1]taxonomy!A:B, 2, FALSE)</f>
        <v>d__Bacteria;p__Bacillota_A;c__Clostridia;o__Acetivibrionales;f__DSM-27016;g__Ruminiclostridium;s__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</row>
    <row r="205" spans="1:28">
      <c r="A205" t="s">
        <v>240</v>
      </c>
      <c r="B205" t="str">
        <f>VLOOKUP(A205, [1]taxonomy!A:B, 2, FALSE)</f>
        <v>d__Bacteria;p__Bacillota_A;c__Clostridia;o__Peptostreptococcales;f__Anaerovoracaceae;g__MT110;s__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</row>
    <row r="206" spans="1:28">
      <c r="A206" t="s">
        <v>241</v>
      </c>
      <c r="B206" t="str">
        <f>VLOOKUP(A206, [1]taxonomy!A:B, 2, FALSE)</f>
        <v>d__Bacteria;p__Pseudomonadota;c__Alphaproteobacteria;o__Rhizobiales;f__Beijerinckiaceae;g__Microvirga;s__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</row>
    <row r="207" spans="1:28">
      <c r="A207" t="s">
        <v>242</v>
      </c>
      <c r="B207" t="str">
        <f>VLOOKUP(A207, [1]taxonomy!A:B, 2, FALSE)</f>
        <v>d__Bacteria;p__Pseudomonadota;c__Gammaproteobacteria;o__Burkholderiales;f__Burkholderiaceae_C;g__Achromobacter;s__Achromobacter mucicolens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</row>
    <row r="208" spans="1:28">
      <c r="A208" t="s">
        <v>243</v>
      </c>
      <c r="B208" t="str">
        <f>VLOOKUP(A208, [1]taxonomy!A:B, 2, FALSE)</f>
        <v>d__Bacteria;p__Bacillota;c__Bacilli;o__Bacillales;f__DSM-18226;g__Neobacillus;s__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</row>
    <row r="209" spans="1:28">
      <c r="A209" t="s">
        <v>244</v>
      </c>
      <c r="B209" t="str">
        <f>VLOOKUP(A209, [1]taxonomy!A:B, 2, FALSE)</f>
        <v>d__Bacteria;p__Bacillota_A;c__Clostridia;o__Lachnospirales;f__Lachnospiraceae;g__Anaerocolumna;s__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</row>
    <row r="210" spans="1:28">
      <c r="A210" t="s">
        <v>245</v>
      </c>
      <c r="B210" t="str">
        <f>VLOOKUP(A210, [1]taxonomy!A:B, 2, FALSE)</f>
        <v>d__Bacteria;p__Bacteroidota;c__Bacteroidia;o__Sphingobacteriales;f__Sphingobacteriaceae;g__Sphingobacterium;s__Sphingobacterium multivorum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</row>
    <row r="211" spans="1:28">
      <c r="A211" t="s">
        <v>246</v>
      </c>
      <c r="B211" t="str">
        <f>VLOOKUP(A211, [1]taxonomy!A:B, 2, FALSE)</f>
        <v>d__Bacteria;p__Bacillota_A;c__Clostridia;o__Lachnospirales;f__Lachnospiraceae;g__Anaerocolumna;s__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</row>
    <row r="212" spans="1:28">
      <c r="A212" t="s">
        <v>247</v>
      </c>
      <c r="B212" t="str">
        <f>VLOOKUP(A212, [1]taxonomy!A:B, 2, FALSE)</f>
        <v>d__Bacteria;p__Bacillota_A;c__Clostridia;o__TANB77;f__CAG-465;g__RGIG5057;s__RGIG5057 sp023460515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</row>
    <row r="213" spans="1:28">
      <c r="A213" t="s">
        <v>248</v>
      </c>
      <c r="B213" t="str">
        <f>VLOOKUP(A213, [1]taxonomy!A:B, 2, FALSE)</f>
        <v>d__Bacteria;p__Pseudomonadota;c__Gammaproteobacteria;o__JABDGN01;f__;g__;s__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</row>
    <row r="214" spans="1:28">
      <c r="A214" t="s">
        <v>249</v>
      </c>
      <c r="B214" t="str">
        <f>VLOOKUP(A214, [1]taxonomy!A:B, 2, FALSE)</f>
        <v>d__Bacteria;p__Bacillota_C;c__Negativicutes;o__Sporomusales;f__Sporomusaceae;g__Sporomusa;s__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</row>
    <row r="215" spans="1:28">
      <c r="A215" t="s">
        <v>250</v>
      </c>
      <c r="B215" t="str">
        <f>VLOOKUP(A215, [1]taxonomy!A:B, 2, FALSE)</f>
        <v>d__Bacteria;p__Bacillota;c__Bacilli;o__Paenibacillales;f__Paenibacillaceae;g__Pristimantibacillus;s__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</row>
    <row r="216" spans="1:28">
      <c r="A216" t="s">
        <v>251</v>
      </c>
      <c r="B216" t="str">
        <f>VLOOKUP(A216, [1]taxonomy!A:B, 2, FALSE)</f>
        <v>d__Bacteria;p__Actinomycetota;c__Actinomycetia;o__Actinomycetales;f__Cellulomonadaceae;g__Cellulosimicrobium;s__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</row>
    <row r="217" spans="1:28">
      <c r="A217" t="s">
        <v>252</v>
      </c>
      <c r="B217" t="str">
        <f>VLOOKUP(A217, [1]taxonomy!A:B, 2, FALSE)</f>
        <v>d__Bacteria;p__Pseudomonadota;c__Alphaproteobacteria;o__Rhizobiales;f__Devosiaceae;g__Devosia;s__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</row>
    <row r="218" spans="1:28">
      <c r="A218" t="s">
        <v>253</v>
      </c>
      <c r="B218" t="str">
        <f>VLOOKUP(A218, [1]taxonomy!A:B, 2, FALSE)</f>
        <v>d__Bacteria;p__Actinomycetota;c__Actinomycetia;o__Mycobacteriales;f__Mycobacteriaceae;g__Mycobacterium;s__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</row>
    <row r="219" spans="1:28">
      <c r="A219" t="s">
        <v>254</v>
      </c>
      <c r="B219" t="str">
        <f>VLOOKUP(A219, [1]taxonomy!A:B, 2, FALSE)</f>
        <v>d__Bacteria;p__Bacillota_A;c__Clostridia;o__Lachnospirales;f__;g__;s__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</row>
    <row r="220" spans="1:28">
      <c r="A220" t="s">
        <v>255</v>
      </c>
      <c r="B220" t="str">
        <f>VLOOKUP(A220, [1]taxonomy!A:B, 2, FALSE)</f>
        <v>d__Bacteria;p__Pseudomonadota;c__Gammaproteobacteria;o__Xanthomonadales;f__Xanthomonadaceae;g__Stenotrophomonas;s__Stenotrophomonas rhizophila_A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</row>
    <row r="221" spans="1:28">
      <c r="A221" t="s">
        <v>256</v>
      </c>
      <c r="B221" t="str">
        <f>VLOOKUP(A221, [1]taxonomy!A:B, 2, FALSE)</f>
        <v>d__Bacteria;p__Actinomycetota;c__Actinomycetia;o__Mycobacteriales;f__Mycobacteriaceae;g__Mycobacterium;s__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</row>
    <row r="222" spans="1:28">
      <c r="A222" t="s">
        <v>257</v>
      </c>
      <c r="B222" t="str">
        <f>VLOOKUP(A222, [1]taxonomy!A:B, 2, FALSE)</f>
        <v>d__Bacteria;p__Bacillota_A;c__Clostridia;o__Clostridiales;f__Clostridiaceae;g__JN-9;s__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</row>
    <row r="223" spans="1:28">
      <c r="A223" t="s">
        <v>258</v>
      </c>
      <c r="B223" t="str">
        <f>VLOOKUP(A223, [1]taxonomy!A:B, 2, FALSE)</f>
        <v>d__Bacteria;p__Bacteroidota;c__Bacteroidia;o__Flavobacteriales;f__Weeksellaceae;g__Chryseobacterium;s__Chryseobacterium indoltheticum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</row>
    <row r="224" spans="1:28">
      <c r="A224" t="s">
        <v>259</v>
      </c>
      <c r="B224" t="str">
        <f>VLOOKUP(A224, [1]taxonomy!A:B, 2, FALSE)</f>
        <v>d__Bacteria;p__Bacillota_A;c__Clostridia;o__Oscillospirales;f__Oscillospiraceae;g__Evtepia;s__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</row>
    <row r="225" spans="1:28">
      <c r="A225" t="s">
        <v>260</v>
      </c>
      <c r="B225" t="str">
        <f>VLOOKUP(A225, [1]taxonomy!A:B, 2, FALSE)</f>
        <v>d__Bacteria;p__Actinomycetota;c__Actinomycetia;o__Actinomycetales;f__Cellulomonadaceae;g__Oerskovia;s__Oerskovia rustica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</row>
    <row r="226" spans="1:28">
      <c r="A226" t="s">
        <v>261</v>
      </c>
      <c r="B226" t="str">
        <f>VLOOKUP(A226, [1]taxonomy!A:B, 2, FALSE)</f>
        <v>d__Bacteria;p__Bacillota;c__Bacilli;o__Paenibacillales;f__NBRC-103111;g__Paenibacillus_AA;s__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</row>
    <row r="227" spans="1:28">
      <c r="A227" t="s">
        <v>262</v>
      </c>
      <c r="B227" t="str">
        <f>VLOOKUP(A227, [1]taxonomy!A:B, 2, FALSE)</f>
        <v>d__Bacteria;p__Bacillota_A;c__Clostridia;o__Lachnospirales;f__Lachnospiraceae;g__Mobilitalea;s__Mobilitalea sp023399055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</row>
    <row r="228" spans="1:28">
      <c r="A228" t="s">
        <v>263</v>
      </c>
      <c r="B228" t="str">
        <f>VLOOKUP(A228, [1]taxonomy!A:B, 2, FALSE)</f>
        <v>d__Bacteria;p__Actinomycetota;c__Actinomycetia;o__Mycobacteriales;f__Mycobacteriaceae;g__Rhodococcus;s__Rhodococcus erythropolis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</row>
    <row r="229" spans="1:28">
      <c r="A229" t="s">
        <v>264</v>
      </c>
      <c r="B229" t="str">
        <f>VLOOKUP(A229, [1]taxonomy!A:B, 2, FALSE)</f>
        <v>d__Bacteria;p__Bacillota_A;c__Clostridia;o__Lutisporales;f__Lutisporaceae;g__GWB2-37-7;s__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</row>
    <row r="230" spans="1:28">
      <c r="A230" t="s">
        <v>265</v>
      </c>
      <c r="B230" t="str">
        <f>VLOOKUP(A230, [1]taxonomy!A:B, 2, FALSE)</f>
        <v>d__Bacteria;p__Bacillota_A;c__Clostridia;o__Lachnospirales;f__Cellulosilyticaceae;g__FMMP01;s__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</row>
    <row r="231" spans="1:28">
      <c r="A231" t="s">
        <v>266</v>
      </c>
      <c r="B231" t="str">
        <f>VLOOKUP(A231, [1]taxonomy!A:B, 2, FALSE)</f>
        <v>d__Bacteria;p__Bacillota_A;c__Clostridia;o__Lutisporales;f__Lutisporaceae;g__GWB2-37-7;s__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</row>
    <row r="232" spans="1:28">
      <c r="A232" t="s">
        <v>267</v>
      </c>
      <c r="B232" t="str">
        <f>VLOOKUP(A232, [1]taxonomy!A:B, 2, FALSE)</f>
        <v>d__Bacteria;p__Bacillota_A;c__Clostridia;o__Lachnospirales;f__Lachnospiraceae;g__Lacrimispora;s__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</row>
    <row r="233" spans="1:28">
      <c r="A233" t="s">
        <v>268</v>
      </c>
      <c r="B233" t="str">
        <f>VLOOKUP(A233, [1]taxonomy!A:B, 2, FALSE)</f>
        <v>d__Bacteria;p__Pseudomonadota;c__Alphaproteobacteria;o__Caulobacterales;f__Caulobacteraceae;g__Phenylobacterium;s__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</row>
    <row r="234" spans="1:28">
      <c r="A234" t="s">
        <v>269</v>
      </c>
      <c r="B234" t="str">
        <f>VLOOKUP(A234, [1]taxonomy!A:B, 2, FALSE)</f>
        <v>d__Bacteria;p__Bacillota_A;c__Clostridia;o__Lachnospirales;f__Lachnospiraceae;g__Mobilitalea;s__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</row>
    <row r="235" spans="1:28">
      <c r="A235" t="s">
        <v>270</v>
      </c>
      <c r="B235" t="str">
        <f>VLOOKUP(A235, [1]taxonomy!A:B, 2, FALSE)</f>
        <v>d__Bacteria;p__Bacillota;c__Bacilli;o__Bacillales;f__DSM-18226;g__Bacillus_BU;s__Bacillus_BU sp000242895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</row>
    <row r="236" spans="1:28">
      <c r="A236" t="s">
        <v>271</v>
      </c>
      <c r="B236" t="str">
        <f>VLOOKUP(A236, [1]taxonomy!A:B, 2, FALSE)</f>
        <v>d__Bacteria;p__Bacillota;c__Bacilli;o__Paenibacillales;f__NBRC-103111;g__YN15;s__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</row>
    <row r="237" spans="1:28">
      <c r="A237" t="s">
        <v>272</v>
      </c>
      <c r="B237" t="str">
        <f>VLOOKUP(A237, [1]taxonomy!A:B, 2, FALSE)</f>
        <v>d__Bacteria;p__Bacillota;c__Bacilli;o__Bacillales_K;f__Sporolactobacillaceae;g__Sporolactobacillus;s__Sporolactobacillus laevolacticus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</row>
    <row r="238" spans="1:28">
      <c r="A238" t="s">
        <v>273</v>
      </c>
      <c r="B238" t="str">
        <f>VLOOKUP(A238, [1]taxonomy!A:B, 2, FALSE)</f>
        <v>d__Bacteria;p__Actinomycetota;c__Actinomycetia;o__Actinomycetales;f__Microbacteriaceae;g__Microbacterium;s__Microbacterium sp003289625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</row>
    <row r="239" spans="1:28">
      <c r="A239" t="s">
        <v>274</v>
      </c>
      <c r="B239" t="str">
        <f>VLOOKUP(A239, [1]taxonomy!A:B, 2, FALSE)</f>
        <v>d__Bacteria;p__Pseudomonadota;c__Gammaproteobacteria;o__Enterobacterales;f__Enterobacteriaceae;g__Pantoea;s__Pantoea agglomerans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</row>
    <row r="240" spans="1:28">
      <c r="A240" t="s">
        <v>275</v>
      </c>
      <c r="B240" t="str">
        <f>VLOOKUP(A240, [1]taxonomy!A:B, 2, FALSE)</f>
        <v>d__Bacteria;p__Bacteroidota;c__Bacteroidia;o__Flavobacteriales;f__Weeksellaceae;g__Chryseobacterium;s__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</row>
    <row r="241" spans="1:28">
      <c r="A241" t="s">
        <v>276</v>
      </c>
      <c r="B241" t="str">
        <f>VLOOKUP(A241, [1]taxonomy!A:B, 2, FALSE)</f>
        <v>d__Bacteria;p__Bacillota_C;c__Negativicutes;o__Sporomusales_C;f__DSM-15969;g__Anaerospora;s__Anaerospora sp002337925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</row>
    <row r="242" spans="1:28">
      <c r="A242" t="s">
        <v>277</v>
      </c>
      <c r="B242" t="str">
        <f>VLOOKUP(A242, [1]taxonomy!A:B, 2, FALSE)</f>
        <v>d__Bacteria;p__Bacillota_A;c__Clostridia;o__Lachnospirales;f__Lachnospiraceae;g__Mobilitalea;s__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</row>
    <row r="243" spans="1:28">
      <c r="A243" t="s">
        <v>278</v>
      </c>
      <c r="B243" t="str">
        <f>VLOOKUP(A243, [1]taxonomy!A:B, 2, FALSE)</f>
        <v>d__Bacteria;p__Bacillota;c__Bacilli;o__CAJFEE01;f__CAJFEE01;g__;s__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</row>
    <row r="244" spans="1:28">
      <c r="A244" t="s">
        <v>279</v>
      </c>
      <c r="B244" t="str">
        <f>VLOOKUP(A244, [1]taxonomy!A:B, 2, FALSE)</f>
        <v>d__Bacteria;p__Pseudomonadota;c__Gammaproteobacteria;o__CAIQBE01;f__CAIQBE01;g__;s__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</row>
    <row r="245" spans="1:28">
      <c r="A245" t="s">
        <v>280</v>
      </c>
      <c r="B245" t="str">
        <f>VLOOKUP(A245, [1]taxonomy!A:B, 2, FALSE)</f>
        <v>d__Bacteria;p__Bacillota_A;c__Clostridia;o__Lachnospirales;f__Lachnospiraceae;g__Anaerocolumna;s__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</row>
    <row r="246" spans="1:28">
      <c r="A246" t="s">
        <v>281</v>
      </c>
      <c r="B246" t="str">
        <f>VLOOKUP(A246, [1]taxonomy!A:B, 2, FALSE)</f>
        <v>d__Bacteria;p__Bacillota_A;c__Clostridia;o__Tissierellales;f__Sedimentibacteraceae;g__Sedimentibacter;s__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</row>
    <row r="247" spans="1:28">
      <c r="A247" t="s">
        <v>282</v>
      </c>
      <c r="B247" t="str">
        <f>VLOOKUP(A247, [1]taxonomy!A:B, 2, FALSE)</f>
        <v>d__Bacteria;p__Bacillota;c__Bacilli;o__Paenibacillales;f__NBRC-103111;g__YN15;s__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</row>
    <row r="248" spans="1:28">
      <c r="A248" t="s">
        <v>283</v>
      </c>
      <c r="B248" t="str">
        <f>VLOOKUP(A248, [1]taxonomy!A:B, 2, FALSE)</f>
        <v>d__Bacteria;p__Bacillota;c__Bacilli;o__Paenibacillales;f__NBRC-103111;g__Paenibacillus_S;s__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</row>
    <row r="249" spans="1:28">
      <c r="A249" t="s">
        <v>284</v>
      </c>
      <c r="B249" t="str">
        <f>VLOOKUP(A249, [1]taxonomy!A:B, 2, FALSE)</f>
        <v>d__Bacteria;p__Pseudomonadota;c__Gammaproteobacteria;o__Xanthomonadales;f__Xanthomonadaceae;g__Stenotrophomonas;s__Stenotrophomonas indicatrix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</row>
    <row r="250" spans="1:28">
      <c r="A250" t="s">
        <v>285</v>
      </c>
      <c r="B250" t="str">
        <f>VLOOKUP(A250, [1]taxonomy!A:B, 2, FALSE)</f>
        <v>d__Bacteria;p__Actinomycetota;c__Actinomycetia;o__Mycobacteriales;f__Mycobacteriaceae;g__Rhodococcus;s__Rhodococcus erythropolis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</row>
    <row r="251" spans="1:28">
      <c r="A251" t="s">
        <v>286</v>
      </c>
      <c r="B251" t="str">
        <f>VLOOKUP(A251, [1]taxonomy!A:B, 2, FALSE)</f>
        <v>d__Bacteria;p__Bacillota_A;c__Clostridia;o__Lachnospirales;f__Lachnospiraceae;g__Anaerocolumna;s__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</row>
    <row r="252" spans="1:28">
      <c r="A252" t="s">
        <v>287</v>
      </c>
      <c r="B252" t="str">
        <f>VLOOKUP(A252, [1]taxonomy!A:B, 2, FALSE)</f>
        <v>d__Bacteria;p__Pseudomonadota;c__Gammaproteobacteria;o__Pseudomonadales;f__Pseudomonadaceae;g__Pseudomonas_E;s__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</row>
    <row r="253" spans="1:28">
      <c r="A253" t="s">
        <v>288</v>
      </c>
      <c r="B253" t="str">
        <f>VLOOKUP(A253, [1]taxonomy!A:B, 2, FALSE)</f>
        <v>d__Bacteria;p__Bacteroidota;c__Bacteroidia;o__Sphingobacteriales;f__Sphingobacteriaceae;g__Sphingobacterium;s__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</row>
    <row r="254" spans="1:28">
      <c r="A254" t="s">
        <v>289</v>
      </c>
      <c r="B254" t="str">
        <f>VLOOKUP(A254, [1]taxonomy!A:B, 2, FALSE)</f>
        <v>d__Bacteria;p__Bacillota_A;c__Clostridia;o__Lachnospirales;f__Lachnospiraceae;g__Mobilitalea;s__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</row>
    <row r="255" spans="1:28">
      <c r="A255" t="s">
        <v>290</v>
      </c>
      <c r="B255" t="str">
        <f>VLOOKUP(A255, [1]taxonomy!A:B, 2, FALSE)</f>
        <v>d__Bacteria;p__Actinomycetota;c__Actinomycetia;o__Actinomycetales;f__Microbacteriaceae;g__Microbacterium;s__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</row>
    <row r="256" spans="1:28">
      <c r="A256" t="s">
        <v>291</v>
      </c>
      <c r="B256" t="str">
        <f>VLOOKUP(A256, [1]taxonomy!A:B, 2, FALSE)</f>
        <v>d__Bacteria;p__Pseudomonadota;c__Alphaproteobacteria;o__Sphingomonadales;f__Sphingomonadaceae;g__Sphingomonas;s__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</row>
    <row r="257" spans="1:28">
      <c r="A257" t="s">
        <v>292</v>
      </c>
      <c r="B257" t="str">
        <f>VLOOKUP(A257, [1]taxonomy!A:B, 2, FALSE)</f>
        <v>d__Bacteria;p__Bacillota_A;c__Clostridia;o__Lachnospirales;f__Lachnospiraceae;g__Mobilitalea;s__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</row>
    <row r="258" spans="1:28">
      <c r="A258" t="s">
        <v>293</v>
      </c>
      <c r="B258" t="str">
        <f>VLOOKUP(A258, [1]taxonomy!A:B, 2, FALSE)</f>
        <v>d__Bacteria;p__Actinomycetota;c__Actinomycetia;o__Actinomycetales;f__Micrococcaceae;g__Arthrobacter_B;s__Arthrobacter_B koreensis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</row>
    <row r="259" spans="1:28">
      <c r="A259" t="s">
        <v>294</v>
      </c>
      <c r="B259" t="str">
        <f>VLOOKUP(A259, [1]taxonomy!A:B, 2, FALSE)</f>
        <v>d__Bacteria;p__Bacillota_C;c__Negativicutes;o__Sporomusales_A;f__Acetonemaceae;g__Anaerosporomusa;s__Anaerosporomusa subterranea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</row>
    <row r="260" spans="1:28">
      <c r="A260" t="s">
        <v>295</v>
      </c>
      <c r="B260" t="str">
        <f>VLOOKUP(A260, [1]taxonomy!A:B, 2, FALSE)</f>
        <v>d__Bacteria;p__Actinomycetota;c__Actinomycetia;o__Actinomycetales;f__Microbacteriaceae;g__Microbacterium;s__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</row>
    <row r="261" spans="1:28">
      <c r="A261" t="s">
        <v>296</v>
      </c>
      <c r="B261" t="str">
        <f>VLOOKUP(A261, [1]taxonomy!A:B, 2, FALSE)</f>
        <v>d__Bacteria;p__Bacteroidota;c__Bacteroidia;o__Sphingobacteriales;f__Sphingobacteriaceae;g__Sphingobacterium;s__Sphingobacterium sp002000245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</row>
    <row r="262" spans="1:28">
      <c r="A262" t="s">
        <v>297</v>
      </c>
      <c r="B262" t="str">
        <f>VLOOKUP(A262, [1]taxonomy!A:B, 2, FALSE)</f>
        <v>d__Bacteria;p__Bacillota_A;c__Clostridia;o__Clostridiales;f__Clostridiaceae;g__Clostridium_I;s__Clostridium_I arbusti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</row>
    <row r="263" spans="1:28">
      <c r="A263" t="s">
        <v>298</v>
      </c>
      <c r="B263" t="str">
        <f>VLOOKUP(A263, [1]taxonomy!A:B, 2, FALSE)</f>
        <v>d__Bacteria;p__Bacillota_A;c__Clostridia;o__Acetivibrionales;f__JAEZXR01;g__;s__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</row>
    <row r="264" spans="1:28">
      <c r="A264" t="s">
        <v>299</v>
      </c>
      <c r="B264" t="str">
        <f>VLOOKUP(A264, [1]taxonomy!A:B, 2, FALSE)</f>
        <v>d__Bacteria;p__Bacillota_A;c__Clostridia;o__Lutisporales;f__Lutisporaceae;g__GWB2-37-7;s__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</row>
    <row r="265" spans="1:28">
      <c r="A265" t="s">
        <v>300</v>
      </c>
      <c r="B265" t="str">
        <f>VLOOKUP(A265, [1]taxonomy!A:B, 2, FALSE)</f>
        <v>d__Bacteria;p__Bacillota_A;c__Clostridia;o__Lutisporales;f__Lutisporaceae;g__GWB2-37-7;s__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</row>
    <row r="266" spans="1:28">
      <c r="A266" t="s">
        <v>301</v>
      </c>
      <c r="B266" t="str">
        <f>VLOOKUP(A266, [1]taxonomy!A:B, 2, FALSE)</f>
        <v>d__Bacteria;p__Bacillota_A;c__Clostridia;o__Lachnospirales;f__Lachnospiraceae;g__Mobilitalea;s__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</row>
    <row r="267" spans="1:28">
      <c r="A267" t="s">
        <v>302</v>
      </c>
      <c r="B267" t="str">
        <f>VLOOKUP(A267, [1]taxonomy!A:B, 2, FALSE)</f>
        <v>d__Bacteria;p__Bacillota;c__Bacilli;o__Bacillales;f__DSM-1321;g__;s__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</row>
    <row r="268" spans="1:28">
      <c r="A268" t="s">
        <v>303</v>
      </c>
      <c r="B268" t="str">
        <f>VLOOKUP(A268, [1]taxonomy!A:B, 2, FALSE)</f>
        <v>d__Bacteria;p__Pseudomonadota;c__Gammaproteobacteria;o__CAIQBE01;f__CAIQBE01;g__;s__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</row>
    <row r="269" spans="1:28">
      <c r="A269" t="s">
        <v>304</v>
      </c>
      <c r="B269" t="str">
        <f>VLOOKUP(A269, [1]taxonomy!A:B, 2, FALSE)</f>
        <v>d__Bacteria;p__Bacillota_A;c__Clostridia;o__Lachnospirales;f__Lachnospiraceae;g__Mobilitalea;s__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</row>
    <row r="270" spans="1:28">
      <c r="A270" t="s">
        <v>305</v>
      </c>
      <c r="B270" t="str">
        <f>VLOOKUP(A270, [1]taxonomy!A:B, 2, FALSE)</f>
        <v>d__Bacteria;p__Bacteroidota;c__Bacteroidia;o__Flavobacteriales;f__Weeksellaceae;g__Chryseobacterium;s__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</row>
    <row r="271" spans="1:28">
      <c r="A271" t="s">
        <v>306</v>
      </c>
      <c r="B271" t="str">
        <f>VLOOKUP(A271, [1]taxonomy!A:B, 2, FALSE)</f>
        <v>d__Bacteria;p__Actinomycetota;c__Actinomycetia;o__Actinomycetales;f__Microbacteriaceae;g__Microbacterium;s__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</row>
    <row r="272" spans="1:28">
      <c r="A272" t="s">
        <v>307</v>
      </c>
      <c r="B272" t="str">
        <f>VLOOKUP(A272, [1]taxonomy!A:B, 2, FALSE)</f>
        <v>d__Bacteria;p__Bacillota_A;c__Clostridia;o__Peptostreptococcales;f__Thermotaleaceae;g__Anaerosolibacter;s__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</row>
    <row r="273" spans="1:28">
      <c r="A273" t="s">
        <v>308</v>
      </c>
      <c r="B273" t="str">
        <f>VLOOKUP(A273, [1]taxonomy!A:B, 2, FALSE)</f>
        <v>d__Bacteria;p__Chlamydiota;c__Chlamydiia;o__Chlamydiales;f__JAJFMK01;g__;s__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</row>
    <row r="274" spans="1:28">
      <c r="A274" t="s">
        <v>309</v>
      </c>
      <c r="B274" t="str">
        <f>VLOOKUP(A274, [1]taxonomy!A:B, 2, FALSE)</f>
        <v>d__Bacteria;p__Actinomycetota;c__Actinomycetia;o__Actinomycetales;f__Microbacteriaceae;g__Microbacterium;s__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</row>
    <row r="275" spans="1:28">
      <c r="A275" t="s">
        <v>310</v>
      </c>
      <c r="B275" t="str">
        <f>VLOOKUP(A275, [1]taxonomy!A:B, 2, FALSE)</f>
        <v>d__Bacteria;p__Actinomycetota;c__Actinomycetia;o__Actinomycetales;f__Microbacteriaceae;g__Agromyces;s__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</row>
    <row r="276" spans="1:28">
      <c r="A276" t="s">
        <v>311</v>
      </c>
      <c r="B276" t="str">
        <f>VLOOKUP(A276, [1]taxonomy!A:B, 2, FALSE)</f>
        <v>d__Bacteria;p__Chlamydiota;c__Chlamydiia;o__Chlamydiales;f__JAAZZY01;g__;s__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</row>
    <row r="277" spans="1:28">
      <c r="A277" t="s">
        <v>312</v>
      </c>
      <c r="B277" t="str">
        <f>VLOOKUP(A277, [1]taxonomy!A:B, 2, FALSE)</f>
        <v>d__Bacteria;p__Bacillota;c__Bacilli;o__Bacillales;f__DSM-1321;g__;s__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</row>
    <row r="278" spans="1:28">
      <c r="A278" t="s">
        <v>313</v>
      </c>
      <c r="B278" t="str">
        <f>VLOOKUP(A278, [1]taxonomy!A:B, 2, FALSE)</f>
        <v>d__Bacteria;p__Bacillota_C;c__Negativicutes;o__Sporomusales;f__Sporomusaceae;g__Sporomusa;s__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</row>
    <row r="279" spans="1:28">
      <c r="A279" t="s">
        <v>314</v>
      </c>
      <c r="B279" t="str">
        <f>VLOOKUP(A279, [1]taxonomy!A:B, 2, FALSE)</f>
        <v>d__Bacteria;p__Bacillota_C;c__Negativicutes;o__Selenomonadales;f__Massilibacillaceae;g__Massilibacillus;s__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</row>
    <row r="280" spans="1:28">
      <c r="A280" t="s">
        <v>315</v>
      </c>
      <c r="B280" t="str">
        <f>VLOOKUP(A280, [1]taxonomy!A:B, 2, FALSE)</f>
        <v>d__Bacteria;p__Bacillota_A;c__Clostridia;o__Oscillospirales;f__Ruminococcaceae;g__;s__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</row>
    <row r="281" spans="1:28">
      <c r="A281" t="s">
        <v>316</v>
      </c>
      <c r="B281" t="str">
        <f>VLOOKUP(A281, [1]taxonomy!A:B, 2, FALSE)</f>
        <v>d__Bacteria;p__Actinomycetota;c__Actinomycetia;o__Actinomycetales;f__Microbacteriaceae;g__Microbacterium;s__Microbacterium sp003610405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</row>
    <row r="282" spans="1:28">
      <c r="A282" t="s">
        <v>317</v>
      </c>
      <c r="B282" t="str">
        <f>VLOOKUP(A282, [1]taxonomy!A:B, 2, FALSE)</f>
        <v>d__Bacteria;p__Actinomycetota;c__Actinomycetia;o__Mycobacteriales;f__Mycobacteriaceae;g__Mycobacterium;s__Mycobacterium sp008329585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</row>
    <row r="283" spans="1:28">
      <c r="A283" t="s">
        <v>318</v>
      </c>
      <c r="B283" t="str">
        <f>VLOOKUP(A283, [1]taxonomy!A:B, 2, FALSE)</f>
        <v>d__Bacteria;p__Bacillota_A;c__Clostridia;o__Lachnospirales;f__Lachnospiraceae;g__Anaerocolumna;s__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</row>
    <row r="284" spans="1:28">
      <c r="A284" t="s">
        <v>319</v>
      </c>
      <c r="B284" t="str">
        <f>VLOOKUP(A284, [1]taxonomy!A:B, 2, FALSE)</f>
        <v>d__Bacteria;p__Bacillota_A;c__Clostridia;o__Lachnospirales;f__Cellulosilyticaceae;g__FMMP01;s__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</row>
    <row r="285" spans="1:28">
      <c r="A285" t="s">
        <v>320</v>
      </c>
      <c r="B285" t="str">
        <f>VLOOKUP(A285, [1]taxonomy!A:B, 2, FALSE)</f>
        <v>d__Bacteria;p__Pseudomonadota;c__Alphaproteobacteria;o__Sphingomonadales;f__Sphingomonadaceae;g__Sphingomonas;s__Sphingomonas olei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</row>
    <row r="286" spans="1:28">
      <c r="A286" t="s">
        <v>321</v>
      </c>
      <c r="B286" t="str">
        <f>VLOOKUP(A286, [1]taxonomy!A:B, 2, FALSE)</f>
        <v>d__Bacteria;p__Pseudomonadota;c__Alphaproteobacteria;o__Rhizobiales;f__Beijerinckiaceae;g__Methylobacterium;s__Methylobacterium brachiatum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</row>
    <row r="287" spans="1:28">
      <c r="A287" t="s">
        <v>322</v>
      </c>
      <c r="B287" t="str">
        <f>VLOOKUP(A287, [1]taxonomy!A:B, 2, FALSE)</f>
        <v>d__Bacteria;p__Bacillota_A;c__Clostridia;o__Lutisporales;f__Lutisporaceae;g__GWB2-37-7;s__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</row>
    <row r="288" spans="1:28">
      <c r="A288" t="s">
        <v>323</v>
      </c>
      <c r="B288" t="str">
        <f>VLOOKUP(A288, [1]taxonomy!A:B, 2, FALSE)</f>
        <v>d__Bacteria;p__Bacillota;c__Bacilli;o__CAJFEE01;f__CAJFEE01;g__;s__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</row>
    <row r="289" spans="1:28">
      <c r="A289" t="s">
        <v>324</v>
      </c>
      <c r="B289" t="str">
        <f>VLOOKUP(A289, [1]taxonomy!A:B, 2, FALSE)</f>
        <v>d__Bacteria;p__Pseudomonadota;c__Alphaproteobacteria;o__Rhizobiales;f__Xanthobacteraceae;g__Ancylobacter;s__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</row>
    <row r="290" spans="1:28">
      <c r="A290" t="s">
        <v>325</v>
      </c>
      <c r="B290" t="str">
        <f>VLOOKUP(A290, [1]taxonomy!A:B, 2, FALSE)</f>
        <v>d__Bacteria;p__Pseudomonadota;c__Gammaproteobacteria;o__Enterobacterales;f__Enterobacteriaceae;g__Kosakonia;s__Kosakonia cowanii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</row>
    <row r="291" spans="1:28">
      <c r="A291" t="s">
        <v>326</v>
      </c>
      <c r="B291" t="str">
        <f>VLOOKUP(A291, [1]taxonomy!A:B, 2, FALSE)</f>
        <v>d__Bacteria;p__Bacillota_A;c__Clostridia;o__Lachnospirales;f__Lachnospiraceae;g__Anaerocolumna;s__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</row>
    <row r="292" spans="1:28">
      <c r="A292" t="s">
        <v>327</v>
      </c>
      <c r="B292" t="str">
        <f>VLOOKUP(A292, [1]taxonomy!A:B, 2, FALSE)</f>
        <v>d__Bacteria;p__Bacillota_E;c__Symbiobacteriia;o__Symbiobacteriales;f__Symbiobacteriaceae;g__;s__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</row>
    <row r="293" spans="1:28">
      <c r="A293" t="s">
        <v>328</v>
      </c>
      <c r="B293" t="str">
        <f>VLOOKUP(A293, [1]taxonomy!A:B, 2, FALSE)</f>
        <v>d__Bacteria;p__Bacillota_A;c__Clostridia;o__Tissierellales;f__Sedimentibacteraceae;g__Sedimentibacter;s__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</row>
    <row r="294" spans="1:28">
      <c r="A294" t="s">
        <v>329</v>
      </c>
      <c r="B294" t="str">
        <f>VLOOKUP(A294, [1]taxonomy!A:B, 2, FALSE)</f>
        <v>d__Bacteria;p__Bacillota_A;c__Clostridia;o__Lachnospirales;f__Cellulosilyticaceae;g__FMMP01;s__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</row>
    <row r="295" spans="1:28">
      <c r="A295" t="s">
        <v>330</v>
      </c>
      <c r="B295" t="str">
        <f>VLOOKUP(A295, [1]taxonomy!A:B, 2, FALSE)</f>
        <v>d__Bacteria;p__Pseudomonadota;c__Alphaproteobacteria;o__Sphingomonadales;f__Sphingomonadaceae;g__Novosphingobium;s__Novosphingobium lindaniclasticum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</row>
    <row r="296" spans="1:28">
      <c r="A296" t="s">
        <v>331</v>
      </c>
      <c r="B296" t="str">
        <f>VLOOKUP(A296, [1]taxonomy!A:B, 2, FALSE)</f>
        <v>d__Bacteria;p__Bacillota;c__Bacilli;o__Paenibacillales;f__NBRC-103111;g__Paenibacillus_AB;s__Paenibacillus_AB oceani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</row>
    <row r="297" spans="1:28">
      <c r="A297" t="s">
        <v>332</v>
      </c>
      <c r="B297" t="str">
        <f>VLOOKUP(A297, [1]taxonomy!A:B, 2, FALSE)</f>
        <v>d__Bacteria;p__Bacillota;c__Bacilli;o__Paenibacillales;f__NBRC-103111;g__Paenibacillus_E;s__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</row>
    <row r="298" spans="1:28">
      <c r="A298" t="s">
        <v>333</v>
      </c>
      <c r="B298" t="str">
        <f>VLOOKUP(A298, [1]taxonomy!A:B, 2, FALSE)</f>
        <v>d__Bacteria;p__Bacillota_C;c__Negativicutes;o__Propionisporales;f__DSM-13327;g__Pelosinus;s__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</row>
    <row r="299" spans="1:28">
      <c r="A299" t="s">
        <v>334</v>
      </c>
      <c r="B299" t="str">
        <f>VLOOKUP(A299, [1]taxonomy!A:B, 2, FALSE)</f>
        <v>d__Bacteria;p__Actinomycetota;c__Actinomycetia;o__Actinomycetales;f__Microbacteriaceae;g__Microbacterium;s__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</row>
    <row r="300" spans="1:28">
      <c r="A300" t="s">
        <v>335</v>
      </c>
      <c r="B300" t="str">
        <f>VLOOKUP(A300, [1]taxonomy!A:B, 2, FALSE)</f>
        <v>d__Bacteria;p__Bacillota_A;c__Clostridia;o__Peptostreptococcales;f__Anaerovoracaceae;g__MT110;s__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</row>
    <row r="301" spans="1:28">
      <c r="A301" t="s">
        <v>336</v>
      </c>
      <c r="B301" t="str">
        <f>VLOOKUP(A301, [1]taxonomy!A:B, 2, FALSE)</f>
        <v>d__Bacteria;p__Bacillota_A;c__Clostridia;o__Tissierellales;f__Sedimentibacteraceae;g__Sedimentibacter;s__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</row>
    <row r="302" spans="1:28">
      <c r="A302" t="s">
        <v>337</v>
      </c>
      <c r="B302" t="str">
        <f>VLOOKUP(A302, [1]taxonomy!A:B, 2, FALSE)</f>
        <v>d__Bacteria;p__Bacillota;c__Bacilli;o__Paenibacillales;f__NBRC-103111;g__Paenibacillus_AA;s__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</row>
    <row r="303" spans="1:28">
      <c r="A303" t="s">
        <v>338</v>
      </c>
      <c r="B303" t="str">
        <f>VLOOKUP(A303, [1]taxonomy!A:B, 2, FALSE)</f>
        <v>d__Bacteria;p__Pseudomonadota;c__Gammaproteobacteria;o__Pseudomonadales;f__Pseudomonadaceae;g__Pseudomonas_E;s__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</row>
    <row r="304" spans="1:28">
      <c r="A304" t="s">
        <v>339</v>
      </c>
      <c r="B304" t="str">
        <f>VLOOKUP(A304, [1]taxonomy!A:B, 2, FALSE)</f>
        <v>d__Bacteria;p__Bacillota_A;c__Clostridia;o__Clostridiales;f__Caloramatoraceae;g__;s__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</row>
    <row r="305" spans="1:28">
      <c r="A305" t="s">
        <v>340</v>
      </c>
      <c r="B305" t="str">
        <f>VLOOKUP(A305, [1]taxonomy!A:B, 2, FALSE)</f>
        <v>d__Bacteria;p__Bacillota_A;c__Clostridia;o__Oscillospirales;f__Acutalibacteraceae;g__Caproiciproducens;s__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</row>
    <row r="306" spans="1:28">
      <c r="A306" t="s">
        <v>341</v>
      </c>
      <c r="B306" t="str">
        <f>VLOOKUP(A306, [1]taxonomy!A:B, 2, FALSE)</f>
        <v>d__Bacteria;p__Myxococcota;c__Polyangia;o__Polyangiales;f__Polyangiaceae;g__Labilithrix;s__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</row>
    <row r="307" spans="1:28">
      <c r="A307" t="s">
        <v>342</v>
      </c>
      <c r="B307" t="str">
        <f>VLOOKUP(A307, [1]taxonomy!A:B, 2, FALSE)</f>
        <v>d__Bacteria;p__Bacillota_A;c__Clostridia;o__Oscillospirales;f__UBA644;g__;s__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</row>
    <row r="308" spans="1:28">
      <c r="A308" t="s">
        <v>343</v>
      </c>
      <c r="B308" t="str">
        <f>VLOOKUP(A308, [1]taxonomy!A:B, 2, FALSE)</f>
        <v>d__Bacteria;p__Actinomycetota;c__Actinomycetia;o__Streptosporangiales;f__Streptosporangiaceae;g__Nonomuraea;s__Nonomuraea muscovyensis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</row>
    <row r="309" spans="1:28">
      <c r="A309" t="s">
        <v>344</v>
      </c>
      <c r="B309" t="str">
        <f>VLOOKUP(A309, [1]taxonomy!A:B, 2, FALSE)</f>
        <v>d__Bacteria;p__Bacillota;c__Bacilli;o__Brevibacillales;f__Brevibacillaceae;g__Brevibacillus;s__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</row>
    <row r="310" spans="1:28">
      <c r="A310" t="s">
        <v>345</v>
      </c>
      <c r="B310" t="str">
        <f>VLOOKUP(A310, [1]taxonomy!A:B, 2, FALSE)</f>
        <v>d__Bacteria;p__Bacillota;c__Bacilli;o__Haloplasmatales;f__Haloplasmataceae;g__;s__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</row>
    <row r="311" spans="1:28">
      <c r="A311" t="s">
        <v>346</v>
      </c>
      <c r="B311" t="str">
        <f>VLOOKUP(A311, [1]taxonomy!A:B, 2, FALSE)</f>
        <v>d__Bacteria;p__Actinomycetota;c__Rubrobacteria;o__Rubrobacterales;f__Rubrobacteraceae;g__;s__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</row>
    <row r="312" spans="1:28">
      <c r="A312" t="s">
        <v>347</v>
      </c>
      <c r="B312" t="str">
        <f>VLOOKUP(A312, [1]taxonomy!A:B, 2, FALSE)</f>
        <v>d__Bacteria;p__Pseudomonadota;c__Gammaproteobacteria;o__CAIQBE01;f__CAIQBE01;g__;s__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</row>
    <row r="313" spans="1:28">
      <c r="A313" t="s">
        <v>348</v>
      </c>
      <c r="B313" t="str">
        <f>VLOOKUP(A313, [1]taxonomy!A:B, 2, FALSE)</f>
        <v>d__Bacteria;p__Bacillota;c__Bacilli;o__Paenibacillales;f__NBRC-103111;g__Paenibacillus_AB;s__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</row>
    <row r="314" spans="1:28">
      <c r="A314" t="s">
        <v>349</v>
      </c>
      <c r="B314" t="str">
        <f>VLOOKUP(A314, [1]taxonomy!A:B, 2, FALSE)</f>
        <v>d__Bacteria;p__Bacillota;c__Bacilli;o__Paenibacillales;f__NBRC-103111;g__Paenibacillus_AB;s__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</row>
    <row r="315" spans="1:28">
      <c r="A315" t="s">
        <v>350</v>
      </c>
      <c r="B315" t="str">
        <f>VLOOKUP(A315, [1]taxonomy!A:B, 2, FALSE)</f>
        <v>d__Bacteria;p__Pseudomonadota;c__Gammaproteobacteria;o__Enterobacterales;f__Enterobacteriaceae;g__Pseudescherichia;s__Pseudescherichia sp002298805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</row>
    <row r="316" spans="1:28">
      <c r="A316" t="s">
        <v>351</v>
      </c>
      <c r="B316" t="str">
        <f>VLOOKUP(A316, [1]taxonomy!A:B, 2, FALSE)</f>
        <v>d__Bacteria;p__Bacillota;c__Bacilli;o__Bacillales;f__DSM-18226;g__Neobacillus;s__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</row>
    <row r="317" spans="1:28">
      <c r="A317" t="s">
        <v>352</v>
      </c>
      <c r="B317" t="str">
        <f>VLOOKUP(A317, [1]taxonomy!A:B, 2, FALSE)</f>
        <v>d__Bacteria;p__Pseudomonadota;c__Gammaproteobacteria;o__Enterobacterales;f__Enterobacteriaceae;g__Pantoea;s__Pantoea eucrina_A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</row>
    <row r="318" spans="1:28">
      <c r="A318" t="s">
        <v>353</v>
      </c>
      <c r="B318" t="str">
        <f>VLOOKUP(A318, [1]taxonomy!A:B, 2, FALSE)</f>
        <v>d__Bacteria;p__Pseudomonadota;c__Gammaproteobacteria;o__Pseudomonadales;f__Pseudomonadaceae;g__Pseudomonas_E;s__Pseudomonas_E orientalis_B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</row>
    <row r="319" spans="1:28">
      <c r="A319" t="s">
        <v>354</v>
      </c>
      <c r="B319" t="str">
        <f>VLOOKUP(A319, [1]taxonomy!A:B, 2, FALSE)</f>
        <v>d__Bacteria;p__Pseudomonadota;c__Gammaproteobacteria;o__Pseudomonadales;f__Pseudomonadaceae;g__Pseudomonas_E;s__Pseudomonas_E borbori</v>
      </c>
      <c r="C319">
        <v>0.11489594758362195</v>
      </c>
      <c r="D319">
        <v>7.5172274750509666E-2</v>
      </c>
      <c r="E319">
        <v>0</v>
      </c>
      <c r="F319">
        <v>0</v>
      </c>
      <c r="G319">
        <v>0</v>
      </c>
      <c r="H319">
        <v>0</v>
      </c>
      <c r="I319">
        <v>0.25707999820069755</v>
      </c>
      <c r="J319">
        <v>0</v>
      </c>
      <c r="K319">
        <v>0</v>
      </c>
      <c r="L319">
        <v>0</v>
      </c>
      <c r="M319">
        <v>0.43568996738516313</v>
      </c>
      <c r="N319">
        <v>0.10315702994548587</v>
      </c>
      <c r="O319">
        <v>2.5443164941323562E-2</v>
      </c>
      <c r="P319">
        <v>0</v>
      </c>
      <c r="Q319">
        <v>0</v>
      </c>
      <c r="R319">
        <v>9.8564545660067712E-2</v>
      </c>
      <c r="S319">
        <v>0.27899757915279494</v>
      </c>
      <c r="T319">
        <v>7.4267142554649321E-2</v>
      </c>
      <c r="U319">
        <v>0</v>
      </c>
      <c r="V319">
        <v>0</v>
      </c>
      <c r="W319">
        <v>0.14190754838012201</v>
      </c>
      <c r="X319">
        <v>6.7210072395399972E-2</v>
      </c>
      <c r="Y319">
        <v>3.1707089459640701E-2</v>
      </c>
      <c r="Z319">
        <v>0</v>
      </c>
      <c r="AA319">
        <v>0</v>
      </c>
      <c r="AB319">
        <v>9.2478816046762752E-2</v>
      </c>
    </row>
    <row r="320" spans="1:28">
      <c r="A320" t="s">
        <v>355</v>
      </c>
      <c r="B320" t="str">
        <f>VLOOKUP(A320, [1]taxonomy!A:B, 2, FALSE)</f>
        <v>d__Bacteria;p__Bacteroidota;c__Bacteroidia;o__Chitinophagales;f__Chitinophagaceae;g__VBAS01;s__</v>
      </c>
      <c r="C320">
        <v>5.9192305295449429E-2</v>
      </c>
      <c r="D320">
        <v>3.8398407458966471E-2</v>
      </c>
      <c r="E320">
        <v>0</v>
      </c>
      <c r="F320">
        <v>0</v>
      </c>
      <c r="G320">
        <v>0</v>
      </c>
      <c r="H320">
        <v>0</v>
      </c>
      <c r="I320">
        <v>3.3352717899935269E-2</v>
      </c>
      <c r="J320">
        <v>3.8566978553171677E-2</v>
      </c>
      <c r="K320">
        <v>0</v>
      </c>
      <c r="L320">
        <v>0</v>
      </c>
      <c r="M320">
        <v>0</v>
      </c>
      <c r="N320">
        <v>0</v>
      </c>
      <c r="O320">
        <v>3.1965017812555195E-2</v>
      </c>
      <c r="P320">
        <v>0</v>
      </c>
      <c r="Q320">
        <v>0</v>
      </c>
      <c r="R320">
        <v>0</v>
      </c>
      <c r="S320">
        <v>0</v>
      </c>
      <c r="T320">
        <v>1.8006900343920051E-2</v>
      </c>
      <c r="U320">
        <v>0</v>
      </c>
      <c r="V320">
        <v>0</v>
      </c>
      <c r="W320">
        <v>0</v>
      </c>
      <c r="X320">
        <v>5.4465500472833342E-2</v>
      </c>
      <c r="Y320">
        <v>4.7017828931749155E-2</v>
      </c>
      <c r="Z320">
        <v>0</v>
      </c>
      <c r="AA320">
        <v>0</v>
      </c>
      <c r="AB320">
        <v>5.2843862247448636E-2</v>
      </c>
    </row>
    <row r="321" spans="1:28">
      <c r="A321" t="s">
        <v>356</v>
      </c>
      <c r="B321" t="str">
        <f>VLOOKUP(A321, [1]taxonomy!A:B, 2, FALSE)</f>
        <v>d__Bacteria;p__Acidobacteriota;c__Vicinamibacteria;o__Vicinamibacterales;f__2-12-FULL-66-21;g__JACDCA01;s__</v>
      </c>
      <c r="C321">
        <v>4.8729401208620599E-2</v>
      </c>
      <c r="D321">
        <v>0</v>
      </c>
      <c r="E321">
        <v>0</v>
      </c>
      <c r="F321">
        <v>0.10711172574564183</v>
      </c>
      <c r="G321">
        <v>0.15167666727242912</v>
      </c>
      <c r="H321">
        <v>0</v>
      </c>
      <c r="I321">
        <v>0</v>
      </c>
      <c r="J321">
        <v>0</v>
      </c>
      <c r="K321">
        <v>0.31301263846898802</v>
      </c>
      <c r="L321">
        <v>0.19517533347097024</v>
      </c>
      <c r="M321">
        <v>0</v>
      </c>
      <c r="N321">
        <v>4.7010599083125777E-2</v>
      </c>
      <c r="O321">
        <v>0</v>
      </c>
      <c r="P321">
        <v>0.30488705229651808</v>
      </c>
      <c r="Q321">
        <v>0.18628142903847622</v>
      </c>
      <c r="R321">
        <v>8.6810933352684555E-2</v>
      </c>
      <c r="S321">
        <v>3.8419931553700055E-2</v>
      </c>
      <c r="T321">
        <v>0</v>
      </c>
      <c r="U321">
        <v>0.29541063953985175</v>
      </c>
      <c r="V321">
        <v>0.14041453016821004</v>
      </c>
      <c r="W321">
        <v>6.9730748464918987E-2</v>
      </c>
      <c r="X321">
        <v>6.291817238903763E-2</v>
      </c>
      <c r="Y321">
        <v>0</v>
      </c>
      <c r="Z321">
        <v>0.14215857207555874</v>
      </c>
      <c r="AA321">
        <v>0.16073873975566075</v>
      </c>
      <c r="AB321">
        <v>5.9983903137292176E-2</v>
      </c>
    </row>
    <row r="322" spans="1:28">
      <c r="A322" t="s">
        <v>357</v>
      </c>
      <c r="B322" t="str">
        <f>VLOOKUP(A322, [1]taxonomy!A:B, 2, FALSE)</f>
        <v>d__Bacteria;p__Bacteroidota;c__Bacteroidia;o__Flavobacteriales;f__Crocinitomicaceae;g__M2408;s__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6.7144079351601396E-2</v>
      </c>
      <c r="T322">
        <v>0.17748483876644308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</row>
    <row r="323" spans="1:28">
      <c r="A323" t="s">
        <v>358</v>
      </c>
      <c r="B323" t="str">
        <f>VLOOKUP(A323, [1]taxonomy!A:B, 2, FALSE)</f>
        <v>d__Bacteria;p__Pseudomonadota;c__Alphaproteobacteria;o__Sphingomonadales;f__Sphingomonadaceae;g__Sphingopyxis;s__Sphingopyxis bauzanensis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4.8394745191164407E-2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</row>
    <row r="324" spans="1:28">
      <c r="A324" t="s">
        <v>359</v>
      </c>
      <c r="B324" t="str">
        <f>VLOOKUP(A324, [1]taxonomy!A:B, 2, FALSE)</f>
        <v>d__Bacteria;p__Pseudomonadota;c__Gammaproteobacteria;o__Burkholderiales;f__Burkholderiaceae_B;g__Hydrogenophaga;s__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3.5337165821231829E-2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0.13790002141114449</v>
      </c>
      <c r="U324">
        <v>0</v>
      </c>
      <c r="V324">
        <v>0</v>
      </c>
      <c r="W324">
        <v>0</v>
      </c>
      <c r="X324">
        <v>0</v>
      </c>
      <c r="Y324">
        <v>2.2090188522074238E-2</v>
      </c>
      <c r="Z324">
        <v>0</v>
      </c>
      <c r="AA324">
        <v>0</v>
      </c>
      <c r="AB324">
        <v>0</v>
      </c>
    </row>
    <row r="325" spans="1:28">
      <c r="A325" t="s">
        <v>360</v>
      </c>
      <c r="B325" t="str">
        <f>VLOOKUP(A325, [1]taxonomy!A:B, 2, FALSE)</f>
        <v>d__Bacteria;p__Pseudomonadota;c__Alphaproteobacteria;o__Sphingomonadales;f__Sphingomonadaceae;g__Novosphingobium;s__</v>
      </c>
      <c r="C325">
        <v>0</v>
      </c>
      <c r="D325">
        <v>1.9288927343921028E-2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8.2375314553433554E-2</v>
      </c>
      <c r="K325">
        <v>0</v>
      </c>
      <c r="L325">
        <v>0</v>
      </c>
      <c r="M325">
        <v>0</v>
      </c>
      <c r="N325">
        <v>0</v>
      </c>
      <c r="O325">
        <v>3.9315092227982289E-2</v>
      </c>
      <c r="P325">
        <v>0</v>
      </c>
      <c r="Q325">
        <v>0</v>
      </c>
      <c r="R325">
        <v>0</v>
      </c>
      <c r="S325">
        <v>0</v>
      </c>
      <c r="T325">
        <v>1.5547531511928756E-2</v>
      </c>
      <c r="U325">
        <v>0</v>
      </c>
      <c r="V325">
        <v>0</v>
      </c>
      <c r="W325">
        <v>0</v>
      </c>
      <c r="X325">
        <v>0</v>
      </c>
      <c r="Y325">
        <v>3.2304545134637673E-2</v>
      </c>
      <c r="Z325">
        <v>0</v>
      </c>
      <c r="AA325">
        <v>0</v>
      </c>
      <c r="AB325">
        <v>0</v>
      </c>
    </row>
    <row r="326" spans="1:28">
      <c r="A326" t="s">
        <v>361</v>
      </c>
      <c r="B326" t="str">
        <f>VLOOKUP(A326, [1]taxonomy!A:B, 2, FALSE)</f>
        <v>d__Archaea;p__Thermoproteota;c__Nitrososphaeria;o__Nitrososphaerales;f__Nitrososphaeraceae;g__TH1177;s__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</row>
    <row r="327" spans="1:28">
      <c r="A327" t="s">
        <v>362</v>
      </c>
      <c r="B327" t="str">
        <f>VLOOKUP(A327, [1]taxonomy!A:B, 2, FALSE)</f>
        <v>d__Bacteria;p__Bacteroidota;c__Bacteroidia;o__Flavobacteriales;f__Crocinitomicaceae;g__M2408;s__</v>
      </c>
      <c r="C327">
        <v>0</v>
      </c>
      <c r="D327">
        <v>0.19972851843146205</v>
      </c>
      <c r="E327">
        <v>0</v>
      </c>
      <c r="F327">
        <v>0</v>
      </c>
      <c r="G327">
        <v>0</v>
      </c>
      <c r="H327">
        <v>0</v>
      </c>
      <c r="I327">
        <v>2.6489039827384802E-2</v>
      </c>
      <c r="J327">
        <v>0.10421777348021199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0.26678259594147991</v>
      </c>
      <c r="Z327">
        <v>0</v>
      </c>
      <c r="AA327">
        <v>0</v>
      </c>
      <c r="AB3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</vt:lpstr>
      <vt:lpstr>Metagenome Stats</vt:lpstr>
      <vt:lpstr>assembly_stats</vt:lpstr>
      <vt:lpstr>MAG_stats</vt:lpstr>
      <vt:lpstr>MAG_rel_Abund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Lindstrom</dc:creator>
  <cp:lastModifiedBy>Lindstrom,Valerie (EID)</cp:lastModifiedBy>
  <dcterms:created xsi:type="dcterms:W3CDTF">2023-08-22T20:12:13Z</dcterms:created>
  <dcterms:modified xsi:type="dcterms:W3CDTF">2023-10-05T19:50:21Z</dcterms:modified>
</cp:coreProperties>
</file>